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0" windowWidth="24240" windowHeight="10470" tabRatio="923" activeTab="2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<sst xmlns="http://schemas.openxmlformats.org/spreadsheetml/2006/main" count="642" uniqueCount="57">
  <si>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</si>
  <si>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</si>
  <si>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</si>
  <si>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</si>
  <si>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</si>
  <si>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</si>
  <si>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</si>
  <si>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</si>
  <si>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</si>
  <si>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</si>
  <si>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</si>
  <si>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</si>
  <si>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</si>
  <si>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</si>
  <si>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</si>
  <si>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</si>
  <si>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</si>
  <si>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</si>
  <si>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</si>
  <si>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</si>
  <si>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</si>
  <si>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</si>
  <si>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</si>
  <si>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</si>
  <si>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</si>
  <si>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>ԾԱՆՈԹՈՒԹՅՈՒՆ՝  ԵԼԻՑԸ ՍԿՎՈՒՄ Է 14446, ՎԵՐՋԻՆ ԵԼԻՑ՝ 17893,  ԸՆԴԱՄԵՆԸ՝ 3448</t>
  </si>
  <si>
    <t>ԾԱՆՈԹՈՒԹՅՈՒՆ՝ ՍԿՎՈՒՄ Է ԵԼԻՑԸ՝ 24356 , ՎԵՐՋԻՆ ԵԼԻՑ՝ 27373, ԸՆԴԱՄԵՆԸ՝ 3018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</si>
  <si>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</si>
  <si>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</si>
  <si>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</si>
  <si>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</si>
  <si>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</si>
  <si>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</si>
  <si>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 xml:space="preserve">ԾԱՆՈԹՈՒԹՅՈՒՆ՝   ԵԼԻՑԸ ՍԿՍՎՈՒՄ Է 0, ՎԵՐՋԻՆ ԵԼԻՑ՝ 0 ԸՆԴԱՄԵՆԸ՝ 3652 </t>
  </si>
  <si>
    <t>2025թ. մայիս ամսվա ընթացքում</t>
  </si>
  <si>
    <t>2025թ. հունիս ամսվա ընթացքում</t>
  </si>
  <si>
    <t>ԾԱՆՈԹՈՒԹՅՈՒՆ՝  ԵԼԻՑԸ ՍԿՎՈՒՄ Է  0, ՎԵՐՋԻՆ ԵԼԻՑ՝ 0,  ԸՆԴԱՄԵՆԸ՝ 0</t>
  </si>
  <si>
    <t>2025թ. հուլիս ամսվա ընթացքում</t>
  </si>
  <si>
    <t>ԾԱՆՈԹՈՒԹՅՈՒՆ՝  ԵԼԻՑԸ ՍԿՎՈՒՄ Է 0, ՎԵՐՋԻՆ ԵԼԻՑ՝ 0,  ԸՆԴԱՄԵՆԸ՝ 0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</si>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</sst>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7" workbookViewId="0">
      <selection activeCell="B26" sqref="B26:I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2527</v>
      </c>
      <c r="D9" s="94">
        <v>1652</v>
      </c>
      <c r="E9" s="67">
        <f>E13</f>
        <v>842</v>
      </c>
      <c r="F9" s="67"/>
      <c r="G9" s="67"/>
      <c r="H9" s="67"/>
      <c r="I9" s="67"/>
      <c r="J9" s="67"/>
      <c r="K9" s="67"/>
      <c r="L9" s="31">
        <f>Q9+R9</f>
        <v>33</v>
      </c>
      <c r="M9" s="63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863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27">
        <v>842</v>
      </c>
      <c r="F13" s="128"/>
      <c r="G13" s="129"/>
      <c r="H13" s="130">
        <v>21</v>
      </c>
      <c r="I13" s="130"/>
      <c r="J13" s="130">
        <f>E13+H13</f>
        <v>863</v>
      </c>
      <c r="K13" s="130"/>
      <c r="L13" s="73"/>
      <c r="M13" s="63"/>
      <c r="N13" s="120"/>
      <c r="O13" s="123"/>
      <c r="P13" s="123"/>
      <c r="Q13" s="114"/>
      <c r="R13" s="76"/>
    </row>
    <row r="14" spans="1:21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>
      <c r="A15" s="99"/>
      <c r="B15" s="100"/>
      <c r="C15" s="100"/>
      <c r="D15" s="100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105"/>
      <c r="M15" s="13"/>
      <c r="N15" s="99"/>
      <c r="O15" s="100"/>
      <c r="P15" s="100"/>
      <c r="Q15" s="100"/>
      <c r="R15" s="110"/>
    </row>
    <row r="16" spans="1:21">
      <c r="A16" s="99"/>
      <c r="B16" s="100"/>
      <c r="C16" s="100"/>
      <c r="D16" s="100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105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105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106"/>
      <c r="M18" s="14"/>
      <c r="N18" s="101"/>
      <c r="O18" s="102"/>
      <c r="P18" s="102"/>
      <c r="Q18" s="102"/>
      <c r="R18" s="111"/>
    </row>
    <row r="23" spans="1:18" ht="16.5" customHeight="1">
      <c r="B23" s="103" t="s">
        <v>53</v>
      </c>
      <c r="C23" s="103"/>
      <c r="D23" s="103"/>
      <c r="E23" s="103"/>
      <c r="F23" s="103"/>
      <c r="G23" s="103"/>
      <c r="H23" s="103"/>
      <c r="I23" s="103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>
      <c r="B26" s="97" t="s">
        <v>54</v>
      </c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68" t="s">
        <v>14</v>
      </c>
      <c r="B9" s="171" t="s">
        <v>21</v>
      </c>
      <c r="C9" s="180">
        <f>D9+E9+L9</f>
        <v>2885</v>
      </c>
      <c r="D9" s="183">
        <v>1914</v>
      </c>
      <c r="E9" s="144">
        <f>E13</f>
        <v>906</v>
      </c>
      <c r="F9" s="144"/>
      <c r="G9" s="144"/>
      <c r="H9" s="144"/>
      <c r="I9" s="144"/>
      <c r="J9" s="144"/>
      <c r="K9" s="144"/>
      <c r="L9" s="37">
        <f>Q9+R9</f>
        <v>65</v>
      </c>
      <c r="M9" s="140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>
      <c r="A11" s="169"/>
      <c r="B11" s="172"/>
      <c r="C11" s="181"/>
      <c r="D11" s="184"/>
      <c r="E11" s="154">
        <f>E13+H13</f>
        <v>928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>
      <c r="A13" s="170"/>
      <c r="B13" s="173"/>
      <c r="C13" s="182"/>
      <c r="D13" s="185"/>
      <c r="E13" s="193">
        <v>906</v>
      </c>
      <c r="F13" s="194"/>
      <c r="G13" s="195"/>
      <c r="H13" s="177">
        <v>22</v>
      </c>
      <c r="I13" s="177"/>
      <c r="J13" s="177">
        <f>E13+H13</f>
        <v>928</v>
      </c>
      <c r="K13" s="177"/>
      <c r="L13" s="150"/>
      <c r="M13" s="140"/>
      <c r="N13" s="198"/>
      <c r="O13" s="192"/>
      <c r="P13" s="192"/>
      <c r="Q13" s="167"/>
      <c r="R13" s="153"/>
    </row>
    <row r="14" spans="1:21" ht="18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>
      <c r="A15" s="161"/>
      <c r="B15" s="162"/>
      <c r="C15" s="162"/>
      <c r="D15" s="162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75"/>
      <c r="M15" s="2"/>
      <c r="N15" s="161"/>
      <c r="O15" s="162"/>
      <c r="P15" s="162"/>
      <c r="Q15" s="162"/>
      <c r="R15" s="163"/>
    </row>
    <row r="16" spans="1:21" ht="18">
      <c r="A16" s="161"/>
      <c r="B16" s="162"/>
      <c r="C16" s="162"/>
      <c r="D16" s="162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75"/>
      <c r="M16" s="2"/>
      <c r="N16" s="161"/>
      <c r="O16" s="162"/>
      <c r="P16" s="162"/>
      <c r="Q16" s="162"/>
      <c r="R16" s="163"/>
    </row>
    <row r="17" spans="1:18" ht="18">
      <c r="A17" s="161"/>
      <c r="B17" s="162"/>
      <c r="C17" s="162"/>
      <c r="D17" s="162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75"/>
      <c r="M17" s="2"/>
      <c r="N17" s="161"/>
      <c r="O17" s="162"/>
      <c r="P17" s="162"/>
      <c r="Q17" s="162"/>
      <c r="R17" s="163"/>
    </row>
    <row r="18" spans="1:18" ht="18.75" thickBot="1">
      <c r="A18" s="164"/>
      <c r="B18" s="165"/>
      <c r="C18" s="165"/>
      <c r="D18" s="165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76"/>
      <c r="M18" s="51"/>
      <c r="N18" s="164"/>
      <c r="O18" s="165"/>
      <c r="P18" s="165"/>
      <c r="Q18" s="165"/>
      <c r="R18" s="166"/>
    </row>
    <row r="23" spans="1:18">
      <c r="B23" s="103" t="s">
        <v>55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topLeftCell="B1" zoomScaleNormal="100" workbookViewId="0">
      <selection activeCell="E27" sqref="E27:J3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3382</v>
      </c>
      <c r="D9" s="94">
        <v>2321</v>
      </c>
      <c r="E9" s="67">
        <f>E13</f>
        <v>1008</v>
      </c>
      <c r="F9" s="67"/>
      <c r="G9" s="67"/>
      <c r="H9" s="67"/>
      <c r="I9" s="67"/>
      <c r="J9" s="67"/>
      <c r="K9" s="67"/>
      <c r="L9" s="31">
        <f>Q9+R9</f>
        <v>53</v>
      </c>
      <c r="M9" s="63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1044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>
        <v>1008</v>
      </c>
      <c r="F13" s="194"/>
      <c r="G13" s="195"/>
      <c r="H13" s="177">
        <v>36</v>
      </c>
      <c r="I13" s="177"/>
      <c r="J13" s="177">
        <f>E13+H13</f>
        <v>1044</v>
      </c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106"/>
      <c r="M18" s="14"/>
      <c r="N18" s="101"/>
      <c r="O18" s="102"/>
      <c r="P18" s="102"/>
      <c r="Q18" s="102"/>
      <c r="R18" s="111"/>
    </row>
    <row r="23" spans="1:18" ht="15" customHeight="1">
      <c r="B23" s="103" t="s">
        <v>56</v>
      </c>
      <c r="C23" s="103"/>
      <c r="D23" s="103"/>
      <c r="E23" s="103"/>
      <c r="F23" s="103"/>
      <c r="G23" s="103"/>
      <c r="H23" s="103"/>
      <c r="I23" s="103"/>
    </row>
    <row r="24" spans="1:18" ht="16.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Q10:Q13"/>
    <mergeCell ref="E12:G12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3" spans="1:18" ht="14.45" customHeight="1">
      <c r="B23" s="103" t="s">
        <v>33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1" spans="1:18" ht="14.45" customHeight="1"/>
    <row r="23" spans="1:18">
      <c r="B23" s="103" t="s">
        <v>25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 t="s">
        <v>24</v>
      </c>
      <c r="C25" s="135"/>
      <c r="D25" s="135"/>
      <c r="E25" s="135"/>
      <c r="F25" s="135"/>
      <c r="G25" s="135"/>
      <c r="H25" s="135"/>
      <c r="I25" s="135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3" t="s">
        <v>36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D9" sqref="D9:D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3" t="s">
        <v>38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3" t="s">
        <v>26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L27" sqref="L27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41</v>
      </c>
      <c r="C23" s="103"/>
      <c r="D23" s="103"/>
      <c r="E23" s="103"/>
      <c r="F23" s="103"/>
      <c r="G23" s="103"/>
      <c r="H23" s="103"/>
      <c r="I23" s="103"/>
      <c r="R23" s="1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  <row r="26" spans="1:18">
      <c r="K26" s="1" t="s">
        <v>27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3" t="s">
        <v>41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3" t="s">
        <v>45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46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8794</v>
      </c>
      <c r="D9" s="94">
        <f>'Ե-01'!D9:D13+'Ե-02'!D9:D13+'Ե-03'!D9:D13</f>
        <v>5887</v>
      </c>
      <c r="E9" s="201">
        <f>E13</f>
        <v>2756</v>
      </c>
      <c r="F9" s="202"/>
      <c r="G9" s="202"/>
      <c r="H9" s="202"/>
      <c r="I9" s="202"/>
      <c r="J9" s="202"/>
      <c r="K9" s="203"/>
      <c r="L9" s="31">
        <f>Q9+R9</f>
        <v>151</v>
      </c>
      <c r="M9" s="63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2835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'Ե-01'!E13:G13+'Ե-02'!E13:G13+'Ե-03'!E13:G13</f>
        <v>2756</v>
      </c>
      <c r="F13" s="128"/>
      <c r="G13" s="129"/>
      <c r="H13" s="130">
        <f>'Ե-01'!H13:I13+'Ե-02'!H13:I13+'Ե-03'!H13:I13</f>
        <v>79</v>
      </c>
      <c r="I13" s="130"/>
      <c r="J13" s="130">
        <f>E13+H13</f>
        <v>2835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101"/>
      <c r="O18" s="102"/>
      <c r="P18" s="102"/>
      <c r="Q18" s="102"/>
      <c r="R18" s="111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'Ե-04'!D9:D13+'Ե-05'!D9:D13+'Ե-06'!D9:D13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'Ե-04'!E13:G13+'Ե-05'!E13:G13+'Ե-06'!E13:G13</f>
        <v>0</v>
      </c>
      <c r="F13" s="128"/>
      <c r="G13" s="129"/>
      <c r="H13" s="130">
        <f>'Ե-04'!H13:I1321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'Ե-07'!D9:D13+'Ե-08'!D9:D13+'Ե-09'!D9:D13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'Ե-07'!E13:G13+'Ե-08'!E13:G13+'Ե-09'!E13:G13</f>
        <v>0</v>
      </c>
      <c r="F13" s="128"/>
      <c r="G13" s="129"/>
      <c r="H13" s="130">
        <f>'Ե-07'!H13:I13+'Ե-08'!H13:I13+'Ե-09'!H13:I13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8794</v>
      </c>
      <c r="D9" s="94">
        <f>'Ե_1-ին եռ.'!D9:D13+'Ե_2-րդ եռ.'!D9:D13</f>
        <v>5887</v>
      </c>
      <c r="E9" s="201">
        <f>E13</f>
        <v>2756</v>
      </c>
      <c r="F9" s="202"/>
      <c r="G9" s="202"/>
      <c r="H9" s="202"/>
      <c r="I9" s="202"/>
      <c r="J9" s="202"/>
      <c r="K9" s="203"/>
      <c r="L9" s="31">
        <f>'Ե_1-ին եռ.'!L9+'Ե_2-րդ եռ.'!L9</f>
        <v>151</v>
      </c>
      <c r="M9" s="63"/>
      <c r="N9" s="27">
        <f>O9+P9+Q9</f>
        <v>463</v>
      </c>
      <c r="O9" s="24">
        <f>'Ե_1-ին եռ.'!O9+'Ե_2-րդ եռ.'!O9</f>
        <v>343</v>
      </c>
      <c r="P9" s="24">
        <f>'Ե_1-ին եռ.'!P9+'Ե_2-րդ եռ.'!P9</f>
        <v>40</v>
      </c>
      <c r="Q9" s="24">
        <f>'Ե_1-ին եռ.'!Q9+'Ե_2-րդ եռ.'!Q9</f>
        <v>80</v>
      </c>
      <c r="R9" s="24">
        <f>'Ե_1-ին եռ.'!R9+'Ե_2-րդ եռ.'!R9</f>
        <v>71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2835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եռ.'!E13:G13+'Ե_2-րդ եռ.'!E13:G13</f>
        <v>2756</v>
      </c>
      <c r="F13" s="128"/>
      <c r="G13" s="129"/>
      <c r="H13" s="130">
        <f>'Ե_1-ին եռ.'!H13:I13+'Ե_2-րդ եռ.'!H13:I13</f>
        <v>79</v>
      </c>
      <c r="I13" s="130"/>
      <c r="J13" s="130">
        <f>E13+H13</f>
        <v>2835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եռ.'!F15+'Ե_2-րդ եռ.'!F15</f>
        <v>1328</v>
      </c>
      <c r="G15" s="7">
        <f>IFERROR(F15/$E$13,"")</f>
        <v>0.48185776487663279</v>
      </c>
      <c r="H15" s="23">
        <f>'Ե_1-ին եռ.'!H15+'Ե_2-րդ եռ.'!H15</f>
        <v>0</v>
      </c>
      <c r="I15" s="7">
        <f>IFERROR(H15/$E$13,"")</f>
        <v>0</v>
      </c>
      <c r="J15" s="17">
        <f>F15+H15</f>
        <v>1328</v>
      </c>
      <c r="K15" s="29">
        <f>IFERROR(J15/$J$13,"")</f>
        <v>0.46843033509700177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եռ.'!F16+'Ե_2-րդ եռ.'!F16</f>
        <v>213</v>
      </c>
      <c r="G16" s="7">
        <f t="shared" ref="G16:I17" si="0">IFERROR(F16/$E$13,"")</f>
        <v>7.7285921625544263E-2</v>
      </c>
      <c r="H16" s="23">
        <f>'Ե_1-ին եռ.'!H16+'Ե_2-րդ եռ.'!H16</f>
        <v>0</v>
      </c>
      <c r="I16" s="7">
        <f t="shared" si="0"/>
        <v>0</v>
      </c>
      <c r="J16" s="17">
        <f>F16+H16</f>
        <v>213</v>
      </c>
      <c r="K16" s="29">
        <f t="shared" ref="K16:K18" si="1">IFERROR(J16/$J$13,"")</f>
        <v>7.5132275132275134E-2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եռ.'!F17+'Ե_2-րդ եռ.'!F17</f>
        <v>1083</v>
      </c>
      <c r="G17" s="7">
        <f t="shared" si="0"/>
        <v>0.39296081277213352</v>
      </c>
      <c r="H17" s="23">
        <f>'Ե_1-ին եռ.'!H17+'Ե_2-րդ եռ.'!H17</f>
        <v>0</v>
      </c>
      <c r="I17" s="7">
        <f t="shared" si="0"/>
        <v>0</v>
      </c>
      <c r="J17" s="17">
        <f>F17+H17</f>
        <v>1083</v>
      </c>
      <c r="K17" s="29">
        <f t="shared" si="1"/>
        <v>0.38201058201058202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եռ.'!F18+'Ե_2-րդ եռ.'!F18</f>
        <v>132</v>
      </c>
      <c r="G18" s="7">
        <f>IFERROR(F18/$E$13,"")</f>
        <v>4.7895500725689405E-2</v>
      </c>
      <c r="H18" s="23">
        <f>'Ե_1-ին եռ.'!H18+'Ե_2-րդ եռ.'!H18</f>
        <v>0</v>
      </c>
      <c r="I18" s="7">
        <f>IFERROR(H18/$E$13,"")</f>
        <v>0</v>
      </c>
      <c r="J18" s="17">
        <f>F18+H18</f>
        <v>132</v>
      </c>
      <c r="K18" s="29">
        <f t="shared" si="1"/>
        <v>4.656084656084656E-2</v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'Ե_3-րդ եռ.'!D9:D13+'Ե_4-րդ եռ.'!D9:D13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'Ե_3-րդ եռ.'!E13:G13+'Ե_4-րդ եռ.'!E13:G13</f>
        <v>0</v>
      </c>
      <c r="F13" s="128"/>
      <c r="G13" s="129"/>
      <c r="H13" s="130">
        <f>'Ե_3-րդ եռ.'!H13:I13+'Ե_4-րդ եռ.'!H13:I13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64.5" customHeight="1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8794</v>
      </c>
      <c r="D9" s="94">
        <f>'Ե_1-ին կիս.'!D9:D13+'Ե_2-րդ կիս.'!D9:D13</f>
        <v>5887</v>
      </c>
      <c r="E9" s="201">
        <f>E13</f>
        <v>2756</v>
      </c>
      <c r="F9" s="202"/>
      <c r="G9" s="202"/>
      <c r="H9" s="202"/>
      <c r="I9" s="202"/>
      <c r="J9" s="202"/>
      <c r="K9" s="203"/>
      <c r="L9" s="31">
        <f>'Ե_1-ին կիս.'!L9+'Ե_2-րդ կիս.'!L9</f>
        <v>151</v>
      </c>
      <c r="M9" s="63"/>
      <c r="N9" s="27">
        <f>O9+P9+Q9</f>
        <v>463</v>
      </c>
      <c r="O9" s="24">
        <f>'Ե_1-ին կիս.'!O9+'Ե_2-րդ կիս.'!O9</f>
        <v>343</v>
      </c>
      <c r="P9" s="24">
        <f>'Ե_1-ին կիս.'!P9+'Ե_2-րդ կիս.'!P9</f>
        <v>40</v>
      </c>
      <c r="Q9" s="24">
        <f>'Ե_1-ին կիս.'!Q9+'Ե_2-րդ կիս.'!Q9</f>
        <v>80</v>
      </c>
      <c r="R9" s="24">
        <f>'Ե_1-ին կիս.'!R9+'Ե_2-րդ կիս.'!R9</f>
        <v>71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2835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կիս.'!E13:G13+'Ե_2-րդ կիս.'!E13:G13</f>
        <v>2756</v>
      </c>
      <c r="F13" s="128"/>
      <c r="G13" s="129"/>
      <c r="H13" s="130">
        <f>'Ե_1-ին կիս.'!H13:I13+'Ե_2-րդ կիս.'!H13:I13</f>
        <v>79</v>
      </c>
      <c r="I13" s="130"/>
      <c r="J13" s="130">
        <f>E13+H13</f>
        <v>2835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կիս.'!F15+'Ե_2-րդ կիս.'!F15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IFERROR(J15/$J$13,"")</f>
        <v>0.46843033509700177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կիս.'!F16+'Ե_2-րդ կիս.'!F16</f>
        <v>213</v>
      </c>
      <c r="G16" s="7">
        <f t="shared" ref="G16:I17" si="0">IFERROR(F16/$E$13,"")</f>
        <v>7.7285921625544263E-2</v>
      </c>
      <c r="H16" s="23">
        <f>'Ե_1-ին կիս.'!H16+'Ե_2-րդ կիս.'!H16</f>
        <v>0</v>
      </c>
      <c r="I16" s="7">
        <f t="shared" si="0"/>
        <v>0</v>
      </c>
      <c r="J16" s="17">
        <f>F16+H16</f>
        <v>213</v>
      </c>
      <c r="K16" s="29">
        <f t="shared" ref="K16:K18" si="1">IFERROR(J16/$J$13,"")</f>
        <v>7.5132275132275134E-2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կիս.'!F17+'Ե_2-րդ կիս.'!F17</f>
        <v>1083</v>
      </c>
      <c r="G17" s="7">
        <f t="shared" si="0"/>
        <v>0.39296081277213352</v>
      </c>
      <c r="H17" s="23">
        <f>'Ե_1-ին կիս.'!H17+'Ե_2-րդ կիս.'!H17</f>
        <v>0</v>
      </c>
      <c r="I17" s="7">
        <f t="shared" si="0"/>
        <v>0</v>
      </c>
      <c r="J17" s="17">
        <f>F17+H17</f>
        <v>1083</v>
      </c>
      <c r="K17" s="29">
        <f t="shared" si="1"/>
        <v>0.38201058201058202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կիս.'!F18+'Ե_2-րդ կիս.'!F18</f>
        <v>132</v>
      </c>
      <c r="G18" s="7">
        <f>IFERROR(F18/$E$13,"")</f>
        <v>4.7895500725689405E-2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132</v>
      </c>
      <c r="K18" s="29">
        <f t="shared" si="1"/>
        <v>4.656084656084656E-2</v>
      </c>
      <c r="L18" s="19"/>
      <c r="M18" s="14"/>
      <c r="N18" s="101"/>
      <c r="O18" s="102"/>
      <c r="P18" s="102"/>
      <c r="Q18" s="102"/>
      <c r="R18" s="111"/>
    </row>
    <row r="22" spans="1:18">
      <c r="C22" s="103"/>
      <c r="D22" s="103"/>
      <c r="E22" s="103"/>
      <c r="F22" s="103"/>
      <c r="G22" s="103"/>
      <c r="H22" s="103"/>
      <c r="I22" s="103"/>
      <c r="J22" s="103"/>
    </row>
    <row r="23" spans="1:18">
      <c r="C23" s="103"/>
      <c r="D23" s="103"/>
      <c r="E23" s="103"/>
      <c r="F23" s="103"/>
      <c r="G23" s="103"/>
      <c r="H23" s="103"/>
      <c r="I23" s="103"/>
      <c r="J23" s="103"/>
    </row>
    <row r="24" spans="1:18" ht="15.7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2024-11-07T10:14:58Z</cp:lastPrinted>
  <dcterms:created xsi:type="dcterms:W3CDTF">2017-02-24T10:04:03Z</dcterms:created>
  <dcterms:modified xsi:type="dcterms:W3CDTF">2025-04-15T19:31:37Z</dcterms:modified>
</cp:coreProperties>
</file>