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5\5-ՄԱՅԻՍ-Հասմիկ\"/>
    </mc:Choice>
  </mc:AlternateContent>
  <bookViews>
    <workbookView xWindow="0" yWindow="600" windowWidth="24240" windowHeight="1023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<sst xmlns="http://schemas.openxmlformats.org/spreadsheetml/2006/main" count="171" uniqueCount="66">
  <si>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</si>
  <si>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</si>
  <si>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</si>
  <si>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</si>
  <si>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</si>
  <si>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</si>
  <si>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</si>
  <si>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</si>
  <si>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</si>
  <si>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</si>
  <si>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</si>
  <si>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</si>
  <si>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</si>
  <si>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</si>
  <si>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</si>
  <si>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</si>
  <si>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</si>
  <si>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</si>
  <si>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</si>
  <si>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</si>
  <si>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</si>
  <si>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</si>
  <si>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</si>
  <si>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</si>
  <si>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</si>
  <si>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</si>
  <si>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</si>
  <si>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</si>
  <si>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</si>
  <si>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</si>
  <si>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</si>
  <si>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</si>
  <si>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</si>
  <si>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</si>
  <si>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</si>
  <si>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</si>
  <si>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</si>
  <si>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</si>
  <si>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</si>
  <si>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</si>
  <si>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</si>
  <si>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</si>
  <si>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</si>
  <si>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</si>
  <si>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</si>
  <si>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</si>
  <si>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</si>
  <si>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</si>
  <si>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</si>
  <si>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</si>
  <si>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</si>
  <si>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</si>
  <si>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</si>
  <si>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</si>
  <si>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</si>
  <si>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</si>
  <si>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</si>
  <si>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</si>
  <si>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</si>
  <si>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</si>
  <si>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</si>
  <si>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</si>
  <si>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</si>
  <si>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</si>
  <si>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</si>
  <si>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t>Ծանոթություն:    Հանդիպման հայտերը և հանրագրերը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</si>
</sst>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5" t="s">
        <v>37</v>
      </c>
      <c r="B2" s="75"/>
      <c r="C2" s="12"/>
      <c r="D2" s="72" t="s">
        <v>36</v>
      </c>
      <c r="E2" s="72"/>
      <c r="F2" s="72"/>
      <c r="G2" s="72"/>
      <c r="H2" s="72"/>
      <c r="I2" s="72"/>
      <c r="J2" s="72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70" t="s">
        <v>31</v>
      </c>
      <c r="F4" s="71"/>
      <c r="G4" s="70" t="s">
        <v>32</v>
      </c>
      <c r="H4" s="71"/>
      <c r="I4" s="70" t="s">
        <v>33</v>
      </c>
      <c r="J4" s="71"/>
      <c r="K4" s="73" t="s">
        <v>38</v>
      </c>
      <c r="L4" s="74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7" workbookViewId="0">
      <selection activeCell="N10" sqref="N10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6" customFormat="1" ht="15.75" customHeight="1" x14ac:dyDescent="0.25">
      <c r="A1" s="76" t="s">
        <v>62</v>
      </c>
    </row>
    <row r="2" spans="1:29" s="52" customFormat="1" ht="32.25" customHeight="1" x14ac:dyDescent="0.25">
      <c r="A2" s="78" t="s">
        <v>63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62"/>
    </row>
    <row r="3" spans="1:29" s="10" customFormat="1" ht="15" x14ac:dyDescent="0.25">
      <c r="A3" s="63"/>
      <c r="B3" s="63"/>
      <c r="C3" s="77" t="s">
        <v>40</v>
      </c>
      <c r="D3" s="77"/>
      <c r="E3" s="77" t="s">
        <v>41</v>
      </c>
      <c r="F3" s="77"/>
      <c r="G3" s="77" t="s">
        <v>42</v>
      </c>
      <c r="H3" s="77"/>
      <c r="I3" s="77" t="s">
        <v>43</v>
      </c>
      <c r="J3" s="77"/>
      <c r="K3" s="77" t="s">
        <v>44</v>
      </c>
      <c r="L3" s="77"/>
      <c r="M3" s="77" t="s">
        <v>45</v>
      </c>
      <c r="N3" s="77"/>
      <c r="O3" s="77" t="s">
        <v>46</v>
      </c>
      <c r="P3" s="77"/>
      <c r="Q3" s="77" t="s">
        <v>47</v>
      </c>
      <c r="R3" s="77"/>
      <c r="S3" s="77" t="s">
        <v>48</v>
      </c>
      <c r="T3" s="77"/>
      <c r="U3" s="77" t="s">
        <v>31</v>
      </c>
      <c r="V3" s="77"/>
      <c r="W3" s="77" t="s">
        <v>32</v>
      </c>
      <c r="X3" s="77"/>
      <c r="Y3" s="77" t="s">
        <v>33</v>
      </c>
      <c r="Z3" s="77"/>
      <c r="AA3" s="80" t="s">
        <v>38</v>
      </c>
      <c r="AB3" s="80"/>
      <c r="AC3" s="64"/>
    </row>
    <row r="4" spans="1:29" thickBot="1" x14ac:dyDescent="0.3">
      <c r="A4" s="89" t="s">
        <v>25</v>
      </c>
      <c r="B4" s="87" t="s">
        <v>26</v>
      </c>
      <c r="C4" s="92">
        <v>1</v>
      </c>
      <c r="D4" s="86"/>
      <c r="E4" s="85">
        <v>2</v>
      </c>
      <c r="F4" s="86"/>
      <c r="G4" s="85">
        <v>3</v>
      </c>
      <c r="H4" s="84"/>
      <c r="I4" s="83">
        <v>4</v>
      </c>
      <c r="J4" s="84"/>
      <c r="K4" s="83">
        <v>5</v>
      </c>
      <c r="L4" s="84"/>
      <c r="M4" s="83">
        <v>6</v>
      </c>
      <c r="N4" s="84"/>
      <c r="O4" s="83">
        <v>7</v>
      </c>
      <c r="P4" s="84"/>
      <c r="Q4" s="83">
        <v>8</v>
      </c>
      <c r="R4" s="84"/>
      <c r="S4" s="83">
        <v>9</v>
      </c>
      <c r="T4" s="84"/>
      <c r="U4" s="83">
        <v>10</v>
      </c>
      <c r="V4" s="84"/>
      <c r="W4" s="83">
        <v>11</v>
      </c>
      <c r="X4" s="84"/>
      <c r="Y4" s="83">
        <v>12</v>
      </c>
      <c r="Z4" s="84"/>
      <c r="AA4" s="81"/>
      <c r="AB4" s="82"/>
    </row>
    <row r="5" spans="1:29" ht="26.25" thickBot="1" x14ac:dyDescent="0.3">
      <c r="A5" s="90"/>
      <c r="B5" s="88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>
        <v>108</v>
      </c>
      <c r="F6" s="36">
        <f>IFERROR(E6/$E$23,"")</f>
        <v>0.10315186246418338</v>
      </c>
      <c r="G6" s="30">
        <v>108</v>
      </c>
      <c r="H6" s="35">
        <f>IFERROR(G6/$G$23,"")</f>
        <v>0.10810810810810811</v>
      </c>
      <c r="I6" s="54">
        <v>116</v>
      </c>
      <c r="J6" s="35">
        <f t="shared" ref="J6:J22" si="0">IFERROR(I6/$I$23,"")</f>
        <v>0.11776649746192894</v>
      </c>
      <c r="K6" s="54">
        <v>138</v>
      </c>
      <c r="L6" s="35">
        <f>IFERROR(K6/$K$23,"")</f>
        <v>0.13437195715676728</v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567</v>
      </c>
      <c r="AB6" s="60">
        <f>IFERROR(AA6/$AA$23,"")</f>
        <v>0.1148936170212766</v>
      </c>
    </row>
    <row r="7" spans="1:29" s="32" customFormat="1" ht="17.25" x14ac:dyDescent="0.25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>
        <v>43</v>
      </c>
      <c r="F7" s="36">
        <f>IFERROR(E7/$E$23,"")</f>
        <v>4.1069723018147083E-2</v>
      </c>
      <c r="G7" s="30">
        <v>49</v>
      </c>
      <c r="H7" s="35">
        <f t="shared" ref="H7:H22" si="2">IFERROR(G7/$G$23,"")</f>
        <v>4.9049049049049047E-2</v>
      </c>
      <c r="I7" s="54">
        <v>49</v>
      </c>
      <c r="J7" s="35">
        <f t="shared" si="0"/>
        <v>4.9746192893401014E-2</v>
      </c>
      <c r="K7" s="54">
        <v>44</v>
      </c>
      <c r="L7" s="35">
        <f>IFERROR(K7/$K$23,"")</f>
        <v>4.2843232716650435E-2</v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234</v>
      </c>
      <c r="AB7" s="60">
        <f>IFERROR(AA7/$AA$23,"")</f>
        <v>4.7416413373860183E-2</v>
      </c>
    </row>
    <row r="8" spans="1:29" s="32" customFormat="1" ht="34.5" x14ac:dyDescent="0.2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>
        <v>38</v>
      </c>
      <c r="F8" s="36">
        <f t="shared" ref="F8:F21" si="4">IFERROR(E8/$E$23,"")</f>
        <v>3.629417382999045E-2</v>
      </c>
      <c r="G8" s="30">
        <v>36</v>
      </c>
      <c r="H8" s="35">
        <f t="shared" si="2"/>
        <v>3.6036036036036036E-2</v>
      </c>
      <c r="I8" s="54">
        <v>35</v>
      </c>
      <c r="J8" s="35">
        <f t="shared" si="0"/>
        <v>3.553299492385787E-2</v>
      </c>
      <c r="K8" s="54">
        <v>35</v>
      </c>
      <c r="L8" s="35">
        <f t="shared" ref="L8:L21" si="5">IFERROR(K8/$K$23,"")</f>
        <v>3.4079844206426485E-2</v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168</v>
      </c>
      <c r="AB8" s="60">
        <f t="shared" ref="AB8:AB21" si="13">IFERROR(AA8/$AA$23,"")</f>
        <v>3.4042553191489362E-2</v>
      </c>
    </row>
    <row r="9" spans="1:29" s="32" customFormat="1" ht="17.25" x14ac:dyDescent="0.25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>
        <v>6</v>
      </c>
      <c r="F9" s="36">
        <f t="shared" si="4"/>
        <v>5.7306590257879654E-3</v>
      </c>
      <c r="G9" s="30">
        <v>16</v>
      </c>
      <c r="H9" s="35">
        <f t="shared" si="2"/>
        <v>1.6016016016016016E-2</v>
      </c>
      <c r="I9" s="54">
        <v>14</v>
      </c>
      <c r="J9" s="35">
        <f t="shared" si="0"/>
        <v>1.4213197969543147E-2</v>
      </c>
      <c r="K9" s="54">
        <v>11</v>
      </c>
      <c r="L9" s="35">
        <f t="shared" si="5"/>
        <v>1.0710808179162609E-2</v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58</v>
      </c>
      <c r="AB9" s="60">
        <f t="shared" si="13"/>
        <v>1.1752786220871328E-2</v>
      </c>
    </row>
    <row r="10" spans="1:29" s="32" customFormat="1" ht="17.25" x14ac:dyDescent="0.25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>
        <v>189</v>
      </c>
      <c r="F10" s="36">
        <f t="shared" si="4"/>
        <v>0.18051575931232092</v>
      </c>
      <c r="G10" s="30">
        <v>189</v>
      </c>
      <c r="H10" s="35">
        <f t="shared" si="2"/>
        <v>0.1891891891891892</v>
      </c>
      <c r="I10" s="54">
        <v>168</v>
      </c>
      <c r="J10" s="35">
        <f t="shared" si="0"/>
        <v>0.17055837563451776</v>
      </c>
      <c r="K10" s="54">
        <v>168</v>
      </c>
      <c r="L10" s="35">
        <f t="shared" si="5"/>
        <v>0.16358325219084713</v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866</v>
      </c>
      <c r="AB10" s="60">
        <f t="shared" si="13"/>
        <v>0.17548125633232017</v>
      </c>
    </row>
    <row r="11" spans="1:29" s="32" customFormat="1" ht="34.5" x14ac:dyDescent="0.2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>
        <v>51</v>
      </c>
      <c r="F11" s="36">
        <f t="shared" si="4"/>
        <v>4.8710601719197708E-2</v>
      </c>
      <c r="G11" s="30">
        <v>53</v>
      </c>
      <c r="H11" s="35">
        <f t="shared" si="2"/>
        <v>5.3053053053053051E-2</v>
      </c>
      <c r="I11" s="54">
        <v>49</v>
      </c>
      <c r="J11" s="35">
        <f t="shared" si="0"/>
        <v>4.9746192893401014E-2</v>
      </c>
      <c r="K11" s="54">
        <v>50</v>
      </c>
      <c r="L11" s="35">
        <f t="shared" si="5"/>
        <v>4.8685491723466409E-2</v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251</v>
      </c>
      <c r="AB11" s="60">
        <f t="shared" si="13"/>
        <v>5.0861195542046607E-2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>
        <v>0</v>
      </c>
      <c r="F12" s="36">
        <f t="shared" si="4"/>
        <v>0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1</v>
      </c>
      <c r="AB12" s="60">
        <f t="shared" si="13"/>
        <v>2.0263424518743666E-4</v>
      </c>
    </row>
    <row r="13" spans="1:29" s="32" customFormat="1" ht="34.5" x14ac:dyDescent="0.2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>
        <v>41</v>
      </c>
      <c r="F13" s="36">
        <f t="shared" si="4"/>
        <v>3.9159503342884434E-2</v>
      </c>
      <c r="G13" s="30">
        <v>36</v>
      </c>
      <c r="H13" s="35">
        <f t="shared" si="2"/>
        <v>3.6036036036036036E-2</v>
      </c>
      <c r="I13" s="54">
        <v>29</v>
      </c>
      <c r="J13" s="35">
        <f t="shared" si="0"/>
        <v>2.9441624365482234E-2</v>
      </c>
      <c r="K13" s="54">
        <v>43</v>
      </c>
      <c r="L13" s="35">
        <f t="shared" si="5"/>
        <v>4.1869522882181112E-2</v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169</v>
      </c>
      <c r="AB13" s="60">
        <f t="shared" si="13"/>
        <v>3.4245187436676795E-2</v>
      </c>
    </row>
    <row r="14" spans="1:29" s="32" customFormat="1" ht="17.25" x14ac:dyDescent="0.25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>
        <v>33</v>
      </c>
      <c r="F14" s="36">
        <f t="shared" si="4"/>
        <v>3.151862464183381E-2</v>
      </c>
      <c r="G14" s="30">
        <v>29</v>
      </c>
      <c r="H14" s="35">
        <f t="shared" si="2"/>
        <v>2.9029029029029031E-2</v>
      </c>
      <c r="I14" s="54">
        <v>33</v>
      </c>
      <c r="J14" s="35">
        <f t="shared" si="0"/>
        <v>3.3502538071065992E-2</v>
      </c>
      <c r="K14" s="54">
        <v>25</v>
      </c>
      <c r="L14" s="35">
        <f t="shared" si="5"/>
        <v>2.4342745861733205E-2</v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162</v>
      </c>
      <c r="AB14" s="60">
        <f t="shared" si="13"/>
        <v>3.2826747720364743E-2</v>
      </c>
    </row>
    <row r="15" spans="1:29" s="32" customFormat="1" ht="34.5" x14ac:dyDescent="0.2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>
        <v>12</v>
      </c>
      <c r="F15" s="36">
        <f t="shared" si="4"/>
        <v>1.1461318051575931E-2</v>
      </c>
      <c r="G15" s="30">
        <v>19</v>
      </c>
      <c r="H15" s="35">
        <f t="shared" si="2"/>
        <v>1.9019019019019021E-2</v>
      </c>
      <c r="I15" s="54">
        <v>11</v>
      </c>
      <c r="J15" s="35">
        <f t="shared" si="0"/>
        <v>1.1167512690355329E-2</v>
      </c>
      <c r="K15" s="54">
        <v>14</v>
      </c>
      <c r="L15" s="35">
        <f t="shared" si="5"/>
        <v>1.3631937682570594E-2</v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69</v>
      </c>
      <c r="AB15" s="60">
        <f t="shared" si="13"/>
        <v>1.3981762917933131E-2</v>
      </c>
    </row>
    <row r="16" spans="1:29" s="32" customFormat="1" ht="17.25" x14ac:dyDescent="0.25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>
        <v>182</v>
      </c>
      <c r="F16" s="36">
        <f t="shared" si="4"/>
        <v>0.17382999044890163</v>
      </c>
      <c r="G16" s="30">
        <v>166</v>
      </c>
      <c r="H16" s="35">
        <f t="shared" si="2"/>
        <v>0.16616616616616617</v>
      </c>
      <c r="I16" s="54">
        <v>205</v>
      </c>
      <c r="J16" s="35">
        <f t="shared" si="0"/>
        <v>0.20812182741116753</v>
      </c>
      <c r="K16" s="61">
        <v>183</v>
      </c>
      <c r="L16" s="35">
        <f t="shared" si="5"/>
        <v>0.17818889970788704</v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940</v>
      </c>
      <c r="AB16" s="60">
        <f t="shared" si="13"/>
        <v>0.19047619047619047</v>
      </c>
    </row>
    <row r="17" spans="1:28" s="32" customFormat="1" ht="17.25" x14ac:dyDescent="0.25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>
        <v>4</v>
      </c>
      <c r="F17" s="36">
        <f t="shared" si="4"/>
        <v>3.8204393505253103E-3</v>
      </c>
      <c r="G17" s="30">
        <v>4</v>
      </c>
      <c r="H17" s="35">
        <f t="shared" si="2"/>
        <v>4.004004004004004E-3</v>
      </c>
      <c r="I17" s="54">
        <v>3</v>
      </c>
      <c r="J17" s="35">
        <f t="shared" si="0"/>
        <v>3.0456852791878172E-3</v>
      </c>
      <c r="K17" s="54">
        <v>10</v>
      </c>
      <c r="L17" s="35">
        <f t="shared" si="5"/>
        <v>9.7370983446932822E-3</v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27</v>
      </c>
      <c r="AB17" s="60">
        <f t="shared" si="13"/>
        <v>5.47112462006079E-3</v>
      </c>
    </row>
    <row r="18" spans="1:28" s="32" customFormat="1" ht="17.25" x14ac:dyDescent="0.25">
      <c r="A18" s="30">
        <v>13</v>
      </c>
      <c r="B18" s="4" t="s">
        <v>15</v>
      </c>
      <c r="C18" s="30">
        <v>0</v>
      </c>
      <c r="D18" s="36">
        <f t="shared" si="3"/>
        <v>0</v>
      </c>
      <c r="E18" s="30">
        <v>3</v>
      </c>
      <c r="F18" s="36">
        <f t="shared" si="4"/>
        <v>2.8653295128939827E-3</v>
      </c>
      <c r="G18" s="30">
        <v>2</v>
      </c>
      <c r="H18" s="35">
        <f t="shared" si="2"/>
        <v>2.002002002002002E-3</v>
      </c>
      <c r="I18" s="54">
        <v>0</v>
      </c>
      <c r="J18" s="35">
        <f t="shared" si="0"/>
        <v>0</v>
      </c>
      <c r="K18" s="54">
        <v>3</v>
      </c>
      <c r="L18" s="35">
        <f t="shared" si="5"/>
        <v>2.9211295034079843E-3</v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8</v>
      </c>
      <c r="AB18" s="60">
        <f t="shared" si="13"/>
        <v>1.6210739614994933E-3</v>
      </c>
    </row>
    <row r="19" spans="1:28" s="32" customFormat="1" ht="17.25" x14ac:dyDescent="0.25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>
        <v>180</v>
      </c>
      <c r="F19" s="36">
        <f t="shared" si="4"/>
        <v>0.17191977077363896</v>
      </c>
      <c r="G19" s="30">
        <v>202</v>
      </c>
      <c r="H19" s="35">
        <f t="shared" si="2"/>
        <v>0.2022022022022022</v>
      </c>
      <c r="I19" s="54">
        <v>183</v>
      </c>
      <c r="J19" s="35">
        <f t="shared" si="0"/>
        <v>0.18578680203045686</v>
      </c>
      <c r="K19" s="54">
        <v>203</v>
      </c>
      <c r="L19" s="35">
        <f t="shared" si="5"/>
        <v>0.19766309639727361</v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913</v>
      </c>
      <c r="AB19" s="60">
        <f t="shared" si="13"/>
        <v>0.18500506585612969</v>
      </c>
    </row>
    <row r="20" spans="1:28" s="32" customFormat="1" ht="17.25" x14ac:dyDescent="0.25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>
        <v>1</v>
      </c>
      <c r="F20" s="36">
        <f t="shared" si="4"/>
        <v>9.5510983763132757E-4</v>
      </c>
      <c r="G20" s="30">
        <v>1</v>
      </c>
      <c r="H20" s="35">
        <f t="shared" si="2"/>
        <v>1.001001001001001E-3</v>
      </c>
      <c r="I20" s="54">
        <v>2</v>
      </c>
      <c r="J20" s="35">
        <f t="shared" si="0"/>
        <v>2.0304568527918783E-3</v>
      </c>
      <c r="K20" s="54">
        <v>1</v>
      </c>
      <c r="L20" s="35">
        <f t="shared" si="5"/>
        <v>9.7370983446932818E-4</v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7</v>
      </c>
      <c r="AB20" s="60">
        <f t="shared" si="13"/>
        <v>1.4184397163120568E-3</v>
      </c>
    </row>
    <row r="21" spans="1:28" s="32" customFormat="1" ht="17.25" x14ac:dyDescent="0.25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>
        <v>3</v>
      </c>
      <c r="F21" s="36">
        <f t="shared" si="4"/>
        <v>2.8653295128939827E-3</v>
      </c>
      <c r="G21" s="30">
        <v>5</v>
      </c>
      <c r="H21" s="35">
        <f t="shared" si="2"/>
        <v>5.005005005005005E-3</v>
      </c>
      <c r="I21" s="54">
        <v>6</v>
      </c>
      <c r="J21" s="35">
        <f t="shared" si="0"/>
        <v>6.0913705583756344E-3</v>
      </c>
      <c r="K21" s="54">
        <v>1</v>
      </c>
      <c r="L21" s="35">
        <f t="shared" si="5"/>
        <v>9.7370983446932818E-4</v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19</v>
      </c>
      <c r="AB21" s="60">
        <f t="shared" si="13"/>
        <v>3.8500506585612969E-3</v>
      </c>
    </row>
    <row r="22" spans="1:28" s="32" customFormat="1" ht="18" thickBot="1" x14ac:dyDescent="0.3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>
        <v>153</v>
      </c>
      <c r="F22" s="36">
        <f>IFERROR(E22/$E$23,"")</f>
        <v>0.14613180515759314</v>
      </c>
      <c r="G22" s="30">
        <v>84</v>
      </c>
      <c r="H22" s="35">
        <f t="shared" si="2"/>
        <v>8.408408408408409E-2</v>
      </c>
      <c r="I22" s="54">
        <v>82</v>
      </c>
      <c r="J22" s="35">
        <f t="shared" si="0"/>
        <v>8.3248730964466999E-2</v>
      </c>
      <c r="K22" s="37">
        <v>98</v>
      </c>
      <c r="L22" s="35">
        <f>IFERROR(K22/$K$23,"")</f>
        <v>9.5423563777994158E-2</v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476</v>
      </c>
      <c r="AB22" s="60">
        <f>IFERROR(AA22/$AA$23,"")</f>
        <v>9.6453900709219859E-2</v>
      </c>
    </row>
    <row r="23" spans="1:28" s="33" customFormat="1" ht="16.5" x14ac:dyDescent="0.25">
      <c r="A23" s="91" t="s">
        <v>38</v>
      </c>
      <c r="B23" s="91"/>
      <c r="C23" s="38">
        <f t="shared" ref="C23:AA23" si="14">SUM(C6:C22)</f>
        <v>877</v>
      </c>
      <c r="D23" s="39">
        <f t="shared" si="14"/>
        <v>1</v>
      </c>
      <c r="E23" s="38">
        <f t="shared" si="14"/>
        <v>1047</v>
      </c>
      <c r="F23" s="39">
        <f t="shared" si="14"/>
        <v>1</v>
      </c>
      <c r="G23" s="38">
        <f>SUM(G6:G22)</f>
        <v>999</v>
      </c>
      <c r="H23" s="39">
        <f t="shared" si="14"/>
        <v>1</v>
      </c>
      <c r="I23" s="55">
        <f>SUM(I6:I22)</f>
        <v>985</v>
      </c>
      <c r="J23" s="39">
        <f t="shared" si="14"/>
        <v>0.99999999999999978</v>
      </c>
      <c r="K23" s="55">
        <f t="shared" si="14"/>
        <v>1027</v>
      </c>
      <c r="L23" s="39">
        <f t="shared" si="14"/>
        <v>1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4935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workbookViewId="0">
      <selection activeCell="AE15" sqref="AE15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2" t="s">
        <v>64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s="66" customFormat="1" ht="27.75" customHeight="1" thickBot="1" x14ac:dyDescent="0.3">
      <c r="A3" s="65"/>
      <c r="B3" s="65"/>
      <c r="C3" s="103" t="s">
        <v>40</v>
      </c>
      <c r="D3" s="103"/>
      <c r="E3" s="103" t="s">
        <v>41</v>
      </c>
      <c r="F3" s="103"/>
      <c r="G3" s="103" t="s">
        <v>42</v>
      </c>
      <c r="H3" s="103"/>
      <c r="I3" s="93" t="s">
        <v>43</v>
      </c>
      <c r="J3" s="93"/>
      <c r="K3" s="93" t="s">
        <v>44</v>
      </c>
      <c r="L3" s="93"/>
      <c r="M3" s="93" t="s">
        <v>45</v>
      </c>
      <c r="N3" s="93"/>
      <c r="O3" s="93" t="s">
        <v>46</v>
      </c>
      <c r="P3" s="93"/>
      <c r="Q3" s="93" t="s">
        <v>47</v>
      </c>
      <c r="R3" s="93"/>
      <c r="S3" s="93" t="s">
        <v>48</v>
      </c>
      <c r="T3" s="93"/>
      <c r="U3" s="93" t="s">
        <v>31</v>
      </c>
      <c r="V3" s="93"/>
      <c r="W3" s="93" t="s">
        <v>32</v>
      </c>
      <c r="X3" s="93"/>
      <c r="Y3" s="93" t="s">
        <v>33</v>
      </c>
      <c r="Z3" s="93"/>
      <c r="AA3" s="93" t="s">
        <v>38</v>
      </c>
      <c r="AB3" s="93"/>
    </row>
    <row r="4" spans="1:28" ht="18" customHeight="1" thickBot="1" x14ac:dyDescent="0.3">
      <c r="A4" s="94" t="s">
        <v>25</v>
      </c>
      <c r="B4" s="96" t="s">
        <v>26</v>
      </c>
      <c r="C4" s="98">
        <v>1</v>
      </c>
      <c r="D4" s="99"/>
      <c r="E4" s="98">
        <v>2</v>
      </c>
      <c r="F4" s="99"/>
      <c r="G4" s="98">
        <v>3</v>
      </c>
      <c r="H4" s="99"/>
      <c r="I4" s="98">
        <v>4</v>
      </c>
      <c r="J4" s="99"/>
      <c r="K4" s="98">
        <v>5</v>
      </c>
      <c r="L4" s="99"/>
      <c r="M4" s="98">
        <v>6</v>
      </c>
      <c r="N4" s="99"/>
      <c r="O4" s="98">
        <v>7</v>
      </c>
      <c r="P4" s="99"/>
      <c r="Q4" s="98">
        <v>8</v>
      </c>
      <c r="R4" s="99"/>
      <c r="S4" s="98">
        <v>9</v>
      </c>
      <c r="T4" s="99"/>
      <c r="U4" s="98">
        <v>10</v>
      </c>
      <c r="V4" s="99"/>
      <c r="W4" s="98">
        <v>11</v>
      </c>
      <c r="X4" s="99"/>
      <c r="Y4" s="98">
        <v>12</v>
      </c>
      <c r="Z4" s="99"/>
      <c r="AA4" s="98"/>
      <c r="AB4" s="99"/>
    </row>
    <row r="5" spans="1:28" ht="26.25" customHeight="1" thickBot="1" x14ac:dyDescent="0.3">
      <c r="A5" s="95"/>
      <c r="B5" s="97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>
        <v>172</v>
      </c>
      <c r="F6" s="36">
        <f t="shared" ref="F6:F22" si="1">IFERROR(E6/$E$23,"")</f>
        <v>0.11474316210807205</v>
      </c>
      <c r="G6" s="30">
        <v>183</v>
      </c>
      <c r="H6" s="36">
        <f>IFERROR(G6/$G$23,"")</f>
        <v>0.14512291831879462</v>
      </c>
      <c r="I6" s="30">
        <v>177</v>
      </c>
      <c r="J6" s="36">
        <f t="shared" ref="J6:J22" si="2">IFERROR(I6/$I$23,"")</f>
        <v>0.12733812949640289</v>
      </c>
      <c r="K6" s="53">
        <v>173</v>
      </c>
      <c r="L6" s="36">
        <f t="shared" ref="L6:L22" si="3">IFERROR(K6/$K$23,"")</f>
        <v>0.13951612903225807</v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864</v>
      </c>
      <c r="AB6" s="42">
        <f t="shared" ref="AB6:AB22" si="12">IFERROR(AA6/$AA$23,"")</f>
        <v>0.12824699421107319</v>
      </c>
    </row>
    <row r="7" spans="1:28" s="32" customFormat="1" ht="17.25" x14ac:dyDescent="0.25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>
        <v>282</v>
      </c>
      <c r="F7" s="36">
        <f t="shared" si="1"/>
        <v>0.18812541694462975</v>
      </c>
      <c r="G7" s="30">
        <v>252</v>
      </c>
      <c r="H7" s="36">
        <f t="shared" ref="H7:H22" si="13">IFERROR(G7/$G$23,"")</f>
        <v>0.19984139571768439</v>
      </c>
      <c r="I7" s="37">
        <v>265</v>
      </c>
      <c r="J7" s="36">
        <f t="shared" si="2"/>
        <v>0.1906474820143885</v>
      </c>
      <c r="K7" s="53">
        <v>210</v>
      </c>
      <c r="L7" s="36">
        <f t="shared" si="3"/>
        <v>0.16935483870967741</v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1300</v>
      </c>
      <c r="AB7" s="42">
        <f t="shared" si="12"/>
        <v>0.19296422740092029</v>
      </c>
    </row>
    <row r="8" spans="1:28" s="32" customFormat="1" ht="34.5" x14ac:dyDescent="0.2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>
        <v>47</v>
      </c>
      <c r="F8" s="36">
        <f t="shared" si="1"/>
        <v>3.1354236157438292E-2</v>
      </c>
      <c r="G8" s="30">
        <v>51</v>
      </c>
      <c r="H8" s="36">
        <f t="shared" si="13"/>
        <v>4.0444091990483745E-2</v>
      </c>
      <c r="I8" s="37">
        <v>64</v>
      </c>
      <c r="J8" s="36">
        <f t="shared" si="2"/>
        <v>4.60431654676259E-2</v>
      </c>
      <c r="K8" s="53">
        <v>82</v>
      </c>
      <c r="L8" s="36">
        <f t="shared" si="3"/>
        <v>6.6129032258064518E-2</v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314</v>
      </c>
      <c r="AB8" s="42">
        <f t="shared" si="12"/>
        <v>4.6608282618376129E-2</v>
      </c>
    </row>
    <row r="9" spans="1:28" s="32" customFormat="1" ht="17.25" x14ac:dyDescent="0.25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>
        <v>31</v>
      </c>
      <c r="F9" s="36">
        <f t="shared" si="1"/>
        <v>2.0680453635757171E-2</v>
      </c>
      <c r="G9" s="30">
        <v>32</v>
      </c>
      <c r="H9" s="36">
        <f t="shared" si="13"/>
        <v>2.5376685170499604E-2</v>
      </c>
      <c r="I9" s="37">
        <v>27</v>
      </c>
      <c r="J9" s="36">
        <f t="shared" si="2"/>
        <v>1.9424460431654675E-2</v>
      </c>
      <c r="K9" s="53">
        <v>30</v>
      </c>
      <c r="L9" s="36">
        <f t="shared" si="3"/>
        <v>2.4193548387096774E-2</v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152</v>
      </c>
      <c r="AB9" s="42">
        <f t="shared" si="12"/>
        <v>2.2561971203799911E-2</v>
      </c>
    </row>
    <row r="10" spans="1:28" s="32" customFormat="1" ht="17.25" x14ac:dyDescent="0.25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>
        <v>179</v>
      </c>
      <c r="F10" s="36">
        <f t="shared" si="1"/>
        <v>0.11941294196130754</v>
      </c>
      <c r="G10" s="30">
        <v>149</v>
      </c>
      <c r="H10" s="36">
        <f t="shared" si="13"/>
        <v>0.11816019032513878</v>
      </c>
      <c r="I10" s="37">
        <v>182</v>
      </c>
      <c r="J10" s="36">
        <f t="shared" si="2"/>
        <v>0.13093525179856116</v>
      </c>
      <c r="K10" s="53">
        <v>215</v>
      </c>
      <c r="L10" s="36">
        <f t="shared" si="3"/>
        <v>0.17338709677419356</v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920</v>
      </c>
      <c r="AB10" s="42">
        <f t="shared" si="12"/>
        <v>0.1365592993914205</v>
      </c>
    </row>
    <row r="11" spans="1:28" s="32" customFormat="1" ht="34.5" x14ac:dyDescent="0.2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>
        <v>50</v>
      </c>
      <c r="F11" s="36">
        <f t="shared" si="1"/>
        <v>3.3355570380253503E-2</v>
      </c>
      <c r="G11" s="30">
        <v>44</v>
      </c>
      <c r="H11" s="36">
        <f t="shared" si="13"/>
        <v>3.4892942109436956E-2</v>
      </c>
      <c r="I11" s="37">
        <v>53</v>
      </c>
      <c r="J11" s="36">
        <f t="shared" si="2"/>
        <v>3.8129496402877695E-2</v>
      </c>
      <c r="K11" s="53">
        <v>48</v>
      </c>
      <c r="L11" s="36">
        <f t="shared" si="3"/>
        <v>3.870967741935484E-2</v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241</v>
      </c>
      <c r="AB11" s="42">
        <f t="shared" si="12"/>
        <v>3.5772599079709068E-2</v>
      </c>
    </row>
    <row r="12" spans="1:28" s="32" customFormat="1" ht="17.25" x14ac:dyDescent="0.25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>
        <v>1</v>
      </c>
      <c r="F12" s="36">
        <f t="shared" si="1"/>
        <v>6.6711140760506999E-4</v>
      </c>
      <c r="G12" s="37">
        <v>1</v>
      </c>
      <c r="H12" s="36">
        <f t="shared" si="13"/>
        <v>7.9302141157811261E-4</v>
      </c>
      <c r="I12" s="37">
        <v>3</v>
      </c>
      <c r="J12" s="36">
        <f t="shared" si="2"/>
        <v>2.158273381294964E-3</v>
      </c>
      <c r="K12" s="37">
        <v>0</v>
      </c>
      <c r="L12" s="36">
        <f t="shared" si="3"/>
        <v>0</v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6</v>
      </c>
      <c r="AB12" s="42">
        <f t="shared" si="12"/>
        <v>8.90604126465786E-4</v>
      </c>
    </row>
    <row r="13" spans="1:28" s="32" customFormat="1" ht="34.5" x14ac:dyDescent="0.2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>
        <v>6</v>
      </c>
      <c r="F13" s="36">
        <f t="shared" si="1"/>
        <v>4.0026684456304206E-3</v>
      </c>
      <c r="G13" s="37">
        <v>3</v>
      </c>
      <c r="H13" s="36">
        <f t="shared" si="13"/>
        <v>2.3790642347343376E-3</v>
      </c>
      <c r="I13" s="37">
        <v>5</v>
      </c>
      <c r="J13" s="36">
        <f t="shared" si="2"/>
        <v>3.5971223021582736E-3</v>
      </c>
      <c r="K13" s="37">
        <v>6</v>
      </c>
      <c r="L13" s="36">
        <f t="shared" si="3"/>
        <v>4.8387096774193551E-3</v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23</v>
      </c>
      <c r="AB13" s="42">
        <f t="shared" si="12"/>
        <v>3.4139824847855128E-3</v>
      </c>
    </row>
    <row r="14" spans="1:28" s="32" customFormat="1" ht="17.25" x14ac:dyDescent="0.25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>
        <v>84</v>
      </c>
      <c r="F14" s="36">
        <f t="shared" si="1"/>
        <v>5.6037358238825885E-2</v>
      </c>
      <c r="G14" s="37">
        <v>92</v>
      </c>
      <c r="H14" s="36">
        <f t="shared" si="13"/>
        <v>7.2957969865186365E-2</v>
      </c>
      <c r="I14" s="37">
        <v>91</v>
      </c>
      <c r="J14" s="36">
        <f t="shared" si="2"/>
        <v>6.5467625899280582E-2</v>
      </c>
      <c r="K14" s="37">
        <v>80</v>
      </c>
      <c r="L14" s="36">
        <f t="shared" si="3"/>
        <v>6.4516129032258063E-2</v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440</v>
      </c>
      <c r="AB14" s="42">
        <f t="shared" si="12"/>
        <v>6.5310969274157638E-2</v>
      </c>
    </row>
    <row r="15" spans="1:28" s="32" customFormat="1" ht="34.5" x14ac:dyDescent="0.2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>
        <v>13</v>
      </c>
      <c r="F15" s="36">
        <f t="shared" si="1"/>
        <v>8.6724482988659105E-3</v>
      </c>
      <c r="G15" s="37">
        <v>17</v>
      </c>
      <c r="H15" s="36">
        <f t="shared" si="13"/>
        <v>1.3481363996827915E-2</v>
      </c>
      <c r="I15" s="37">
        <v>21</v>
      </c>
      <c r="J15" s="36">
        <f t="shared" si="2"/>
        <v>1.5107913669064749E-2</v>
      </c>
      <c r="K15" s="37">
        <v>13</v>
      </c>
      <c r="L15" s="36">
        <f t="shared" si="3"/>
        <v>1.0483870967741936E-2</v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76</v>
      </c>
      <c r="AB15" s="42">
        <f t="shared" si="12"/>
        <v>1.1280985601899956E-2</v>
      </c>
    </row>
    <row r="16" spans="1:28" s="32" customFormat="1" ht="17.25" x14ac:dyDescent="0.25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>
        <v>89</v>
      </c>
      <c r="F16" s="36">
        <f t="shared" si="1"/>
        <v>5.9372915276851235E-2</v>
      </c>
      <c r="G16" s="37">
        <v>66</v>
      </c>
      <c r="H16" s="36">
        <f t="shared" si="13"/>
        <v>5.2339413164155434E-2</v>
      </c>
      <c r="I16" s="37">
        <v>84</v>
      </c>
      <c r="J16" s="36">
        <f t="shared" si="2"/>
        <v>6.0431654676258995E-2</v>
      </c>
      <c r="K16" s="37">
        <v>91</v>
      </c>
      <c r="L16" s="36">
        <f t="shared" si="3"/>
        <v>7.3387096774193541E-2</v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469</v>
      </c>
      <c r="AB16" s="42">
        <f t="shared" si="12"/>
        <v>6.9615555885408936E-2</v>
      </c>
    </row>
    <row r="17" spans="1:28" s="32" customFormat="1" ht="17.25" x14ac:dyDescent="0.25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>
        <v>11</v>
      </c>
      <c r="F17" s="36">
        <f t="shared" si="1"/>
        <v>7.3382254836557703E-3</v>
      </c>
      <c r="G17" s="37">
        <v>10</v>
      </c>
      <c r="H17" s="36">
        <f t="shared" si="13"/>
        <v>7.9302141157811257E-3</v>
      </c>
      <c r="I17" s="37">
        <v>13</v>
      </c>
      <c r="J17" s="36">
        <f t="shared" si="2"/>
        <v>9.3525179856115102E-3</v>
      </c>
      <c r="K17" s="37">
        <v>15</v>
      </c>
      <c r="L17" s="36">
        <f t="shared" si="3"/>
        <v>1.2096774193548387E-2</v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74</v>
      </c>
      <c r="AB17" s="42">
        <f t="shared" si="12"/>
        <v>1.0984117559744693E-2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>
        <v>8</v>
      </c>
      <c r="F18" s="36">
        <f t="shared" si="1"/>
        <v>5.3368912608405599E-3</v>
      </c>
      <c r="G18" s="37">
        <v>6</v>
      </c>
      <c r="H18" s="36">
        <f t="shared" si="13"/>
        <v>4.7581284694686752E-3</v>
      </c>
      <c r="I18" s="37">
        <v>21</v>
      </c>
      <c r="J18" s="36">
        <f t="shared" si="2"/>
        <v>1.5107913669064749E-2</v>
      </c>
      <c r="K18" s="37">
        <v>14</v>
      </c>
      <c r="L18" s="36">
        <f t="shared" si="3"/>
        <v>1.1290322580645161E-2</v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52</v>
      </c>
      <c r="AB18" s="42">
        <f t="shared" si="12"/>
        <v>7.718569096036812E-3</v>
      </c>
    </row>
    <row r="19" spans="1:28" s="32" customFormat="1" ht="17.25" x14ac:dyDescent="0.25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>
        <v>61</v>
      </c>
      <c r="F19" s="36">
        <f t="shared" si="1"/>
        <v>4.0693795863909275E-2</v>
      </c>
      <c r="G19" s="37">
        <v>50</v>
      </c>
      <c r="H19" s="36">
        <f t="shared" si="13"/>
        <v>3.9651070578905628E-2</v>
      </c>
      <c r="I19" s="37">
        <v>51</v>
      </c>
      <c r="J19" s="36">
        <f t="shared" si="2"/>
        <v>3.6690647482014387E-2</v>
      </c>
      <c r="K19" s="37">
        <v>46</v>
      </c>
      <c r="L19" s="36">
        <f t="shared" si="3"/>
        <v>3.7096774193548385E-2</v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282</v>
      </c>
      <c r="AB19" s="42">
        <f t="shared" si="12"/>
        <v>4.1858393943891938E-2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>
        <v>145</v>
      </c>
      <c r="F21" s="36">
        <f t="shared" si="1"/>
        <v>9.6731154102735153E-2</v>
      </c>
      <c r="G21" s="37">
        <v>114</v>
      </c>
      <c r="H21" s="36">
        <f t="shared" si="13"/>
        <v>9.0404440919904835E-2</v>
      </c>
      <c r="I21" s="37">
        <v>134</v>
      </c>
      <c r="J21" s="36">
        <f t="shared" si="2"/>
        <v>9.6402877697841727E-2</v>
      </c>
      <c r="K21" s="37">
        <v>84</v>
      </c>
      <c r="L21" s="36">
        <f t="shared" si="3"/>
        <v>6.7741935483870974E-2</v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600</v>
      </c>
      <c r="AB21" s="42">
        <f t="shared" si="12"/>
        <v>8.9060412646578602E-2</v>
      </c>
    </row>
    <row r="22" spans="1:28" s="32" customFormat="1" ht="18" thickBot="1" x14ac:dyDescent="0.3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>
        <v>320</v>
      </c>
      <c r="F22" s="36">
        <f t="shared" si="1"/>
        <v>0.2134756504336224</v>
      </c>
      <c r="G22" s="37">
        <v>191</v>
      </c>
      <c r="H22" s="36">
        <f t="shared" si="13"/>
        <v>0.1514670896114195</v>
      </c>
      <c r="I22" s="37">
        <v>199</v>
      </c>
      <c r="J22" s="36">
        <f t="shared" si="2"/>
        <v>0.14316546762589927</v>
      </c>
      <c r="K22" s="49">
        <v>133</v>
      </c>
      <c r="L22" s="36">
        <f t="shared" si="3"/>
        <v>0.10725806451612903</v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924</v>
      </c>
      <c r="AB22" s="42">
        <f t="shared" si="12"/>
        <v>0.13715303547573104</v>
      </c>
    </row>
    <row r="23" spans="1:28" s="33" customFormat="1" ht="25.5" customHeight="1" x14ac:dyDescent="0.25">
      <c r="A23" s="101" t="s">
        <v>38</v>
      </c>
      <c r="B23" s="101"/>
      <c r="C23" s="38">
        <f t="shared" ref="C23:H23" si="15">SUM(C6:C22)</f>
        <v>1347</v>
      </c>
      <c r="D23" s="39">
        <f t="shared" si="15"/>
        <v>1</v>
      </c>
      <c r="E23" s="38">
        <f t="shared" si="15"/>
        <v>1499</v>
      </c>
      <c r="F23" s="39">
        <f t="shared" si="15"/>
        <v>1.0000000000000002</v>
      </c>
      <c r="G23" s="38">
        <f>SUM(G6:G22)</f>
        <v>1261</v>
      </c>
      <c r="H23" s="39">
        <f t="shared" si="15"/>
        <v>0.99999999999999989</v>
      </c>
      <c r="I23" s="38">
        <f t="shared" ref="I23:N23" si="16">SUM(I6:I22)</f>
        <v>1390</v>
      </c>
      <c r="J23" s="39">
        <f t="shared" si="16"/>
        <v>0.99999999999999978</v>
      </c>
      <c r="K23" s="38">
        <f t="shared" si="16"/>
        <v>1240</v>
      </c>
      <c r="L23" s="39">
        <f t="shared" si="16"/>
        <v>1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6737</v>
      </c>
      <c r="AB23" s="44">
        <f>SUM(AB6:AB22)</f>
        <v>1</v>
      </c>
    </row>
    <row r="25" spans="1:28" x14ac:dyDescent="0.25">
      <c r="E25" s="100"/>
      <c r="F25" s="100"/>
      <c r="G25" s="100"/>
      <c r="H25" s="100"/>
      <c r="I25" s="100"/>
      <c r="J25" s="100"/>
      <c r="K25" s="100"/>
      <c r="L25" s="100"/>
    </row>
    <row r="26" spans="1:28" x14ac:dyDescent="0.25">
      <c r="J26" s="100"/>
      <c r="K26" s="100"/>
      <c r="L26" s="100"/>
      <c r="M26" s="100"/>
      <c r="N26" s="100"/>
      <c r="O26" s="100"/>
      <c r="P26" s="100"/>
      <c r="Q26" s="100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2025-06-19T09:39:35Z</cp:lastPrinted>
  <dcterms:created xsi:type="dcterms:W3CDTF">2017-02-24T11:20:26Z</dcterms:created>
  <dcterms:modified xsi:type="dcterms:W3CDTF">2025-06-19T09:45:03Z</dcterms:modified>
</cp:coreProperties>
</file>