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5\5-ՄԱՅԻՍ-Հասմիկ\"/>
    </mc:Choice>
  </mc:AlternateContent>
  <bookViews>
    <workbookView xWindow="0" yWindow="420" windowWidth="24240" windowHeight="10410" tabRatio="923" activeTab="4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<sst xmlns="http://schemas.openxmlformats.org/spreadsheetml/2006/main" count="644" uniqueCount="59">
  <si>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</si>
  <si>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</si>
  <si>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</si>
  <si>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</si>
  <si>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</si>
  <si>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</si>
  <si>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</si>
  <si>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</si>
  <si>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</si>
  <si>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</si>
  <si>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</si>
  <si>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</si>
  <si>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</si>
  <si>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</si>
  <si>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</si>
  <si>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</si>
  <si>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</si>
  <si>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</si>
  <si>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</si>
  <si>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</si>
  <si>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</si>
  <si>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</si>
  <si>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</si>
  <si>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</si>
  <si>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</si>
  <si>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</si>
  <si>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</si>
  <si>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</si>
  <si>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</si>
  <si>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</si>
  <si>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</si>
  <si>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</si>
  <si>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</si>
  <si>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</si>
  <si>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ԾԱՆՈԹՈՒԹՅՈՒՆ՝  ԵԼԻՑԸ ՍԿՎՈՒՄ Է  0, ՎԵՐՋԻՆ ԵԼԻՑ՝ 0,  ԸՆԴԱՄԵՆԸ՝ 0</t>
  </si>
  <si>
    <t>2025թ. հուլիս ամսվա ընթացքում</t>
  </si>
  <si>
    <t>ԾԱՆՈԹՈՒԹՅՈՒՆ՝  ԵԼԻՑԸ ՍԿՎՈՒՄ Է 0, ՎԵՐՋԻՆ ԵԼԻՑ՝ 0,  ԸՆԴԱՄԵՆԸ՝ 0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</si>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</sst>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2527</v>
      </c>
      <c r="D9" s="94">
        <v>1652</v>
      </c>
      <c r="E9" s="67">
        <f>E13</f>
        <v>842</v>
      </c>
      <c r="F9" s="67"/>
      <c r="G9" s="67"/>
      <c r="H9" s="67"/>
      <c r="I9" s="67"/>
      <c r="J9" s="67"/>
      <c r="K9" s="67"/>
      <c r="L9" s="31">
        <f>Q9+R9</f>
        <v>33</v>
      </c>
      <c r="M9" s="63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27">
        <v>842</v>
      </c>
      <c r="F13" s="128"/>
      <c r="G13" s="129"/>
      <c r="H13" s="130">
        <v>21</v>
      </c>
      <c r="I13" s="130"/>
      <c r="J13" s="130">
        <f>E13+H13</f>
        <v>863</v>
      </c>
      <c r="K13" s="130"/>
      <c r="L13" s="73"/>
      <c r="M13" s="63"/>
      <c r="N13" s="120"/>
      <c r="O13" s="123"/>
      <c r="P13" s="123"/>
      <c r="Q13" s="114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 x14ac:dyDescent="0.25">
      <c r="A15" s="99"/>
      <c r="B15" s="100"/>
      <c r="C15" s="100"/>
      <c r="D15" s="100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05"/>
      <c r="M15" s="13"/>
      <c r="N15" s="99"/>
      <c r="O15" s="100"/>
      <c r="P15" s="100"/>
      <c r="Q15" s="100"/>
      <c r="R15" s="110"/>
    </row>
    <row r="16" spans="1:21" x14ac:dyDescent="0.25">
      <c r="A16" s="99"/>
      <c r="B16" s="100"/>
      <c r="C16" s="100"/>
      <c r="D16" s="100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105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105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106"/>
      <c r="M18" s="14"/>
      <c r="N18" s="101"/>
      <c r="O18" s="102"/>
      <c r="P18" s="102"/>
      <c r="Q18" s="102"/>
      <c r="R18" s="111"/>
    </row>
    <row r="23" spans="1:18" ht="16.5" customHeight="1" x14ac:dyDescent="0.25">
      <c r="B23" s="103" t="s">
        <v>51</v>
      </c>
      <c r="C23" s="103"/>
      <c r="D23" s="103"/>
      <c r="E23" s="103"/>
      <c r="F23" s="103"/>
      <c r="G23" s="103"/>
      <c r="H23" s="103"/>
      <c r="I23" s="103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 x14ac:dyDescent="0.25">
      <c r="B26" s="97" t="s">
        <v>52</v>
      </c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2885</v>
      </c>
      <c r="D9" s="183">
        <v>1914</v>
      </c>
      <c r="E9" s="144">
        <f>E13</f>
        <v>906</v>
      </c>
      <c r="F9" s="144"/>
      <c r="G9" s="144"/>
      <c r="H9" s="144"/>
      <c r="I9" s="144"/>
      <c r="J9" s="144"/>
      <c r="K9" s="144"/>
      <c r="L9" s="37">
        <f>Q9+R9</f>
        <v>65</v>
      </c>
      <c r="M9" s="140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928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906</v>
      </c>
      <c r="F13" s="194"/>
      <c r="G13" s="195"/>
      <c r="H13" s="177">
        <v>22</v>
      </c>
      <c r="I13" s="177"/>
      <c r="J13" s="177">
        <f>E13+H13</f>
        <v>928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3382</v>
      </c>
      <c r="D9" s="94">
        <v>2321</v>
      </c>
      <c r="E9" s="67">
        <f>E13</f>
        <v>1008</v>
      </c>
      <c r="F9" s="67"/>
      <c r="G9" s="67"/>
      <c r="H9" s="67"/>
      <c r="I9" s="67"/>
      <c r="J9" s="67"/>
      <c r="K9" s="67"/>
      <c r="L9" s="31">
        <f>Q9+R9</f>
        <v>53</v>
      </c>
      <c r="M9" s="63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1044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1008</v>
      </c>
      <c r="F13" s="194"/>
      <c r="G13" s="195"/>
      <c r="H13" s="177">
        <v>36</v>
      </c>
      <c r="I13" s="177"/>
      <c r="J13" s="177">
        <f>E13+H13</f>
        <v>1044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106"/>
      <c r="M18" s="14"/>
      <c r="N18" s="101"/>
      <c r="O18" s="102"/>
      <c r="P18" s="102"/>
      <c r="Q18" s="102"/>
      <c r="R18" s="111"/>
    </row>
    <row r="23" spans="1:18" ht="15" customHeight="1" x14ac:dyDescent="0.25">
      <c r="B23" s="103" t="s">
        <v>54</v>
      </c>
      <c r="C23" s="103"/>
      <c r="D23" s="103"/>
      <c r="E23" s="103"/>
      <c r="F23" s="103"/>
      <c r="G23" s="103"/>
      <c r="H23" s="103"/>
      <c r="I23" s="103"/>
    </row>
    <row r="24" spans="1:18" ht="16.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3105</v>
      </c>
      <c r="D9" s="94">
        <v>2150</v>
      </c>
      <c r="E9" s="67">
        <f>E13</f>
        <v>891</v>
      </c>
      <c r="F9" s="67"/>
      <c r="G9" s="67"/>
      <c r="H9" s="67"/>
      <c r="I9" s="67"/>
      <c r="J9" s="67"/>
      <c r="K9" s="67"/>
      <c r="L9" s="31">
        <f>Q9+R9</f>
        <v>64</v>
      </c>
      <c r="M9" s="63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921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891</v>
      </c>
      <c r="F13" s="194"/>
      <c r="G13" s="195"/>
      <c r="H13" s="177">
        <v>30</v>
      </c>
      <c r="I13" s="177"/>
      <c r="J13" s="177">
        <f>E13+H13</f>
        <v>921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106"/>
      <c r="M18" s="14"/>
      <c r="N18" s="101"/>
      <c r="O18" s="102"/>
      <c r="P18" s="102"/>
      <c r="Q18" s="102"/>
      <c r="R18" s="111"/>
    </row>
    <row r="23" spans="1:18" ht="14.45" customHeight="1" x14ac:dyDescent="0.25">
      <c r="B23" s="103" t="s">
        <v>55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30" customHeight="1" x14ac:dyDescent="0.25">
      <c r="B25" s="199" t="s">
        <v>58</v>
      </c>
      <c r="C25" s="199"/>
      <c r="D25" s="199"/>
      <c r="E25" s="199"/>
      <c r="F25" s="199"/>
      <c r="G25" s="199"/>
      <c r="H25" s="199"/>
      <c r="I25" s="199"/>
    </row>
  </sheetData>
  <mergeCells count="34">
    <mergeCell ref="B25:I25"/>
    <mergeCell ref="D7:D8"/>
    <mergeCell ref="N10:N13"/>
    <mergeCell ref="O10:O13"/>
    <mergeCell ref="E12:G12"/>
    <mergeCell ref="E13:G13"/>
    <mergeCell ref="D9:D13"/>
    <mergeCell ref="H12:I12"/>
    <mergeCell ref="J12:K12"/>
    <mergeCell ref="H13:I13"/>
    <mergeCell ref="J13:K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P10:P13"/>
    <mergeCell ref="Q10:Q13"/>
    <mergeCell ref="A7:B8"/>
    <mergeCell ref="C7:C8"/>
    <mergeCell ref="A14:D18"/>
    <mergeCell ref="N14:R18"/>
    <mergeCell ref="L14:L18"/>
    <mergeCell ref="B23:I24"/>
    <mergeCell ref="A9:A13"/>
    <mergeCell ref="B9:B13"/>
    <mergeCell ref="C9:C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abSelected="1" topLeftCell="A7" workbookViewId="0">
      <selection activeCell="B26" sqref="B26:I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3065</v>
      </c>
      <c r="D9" s="94">
        <v>2016</v>
      </c>
      <c r="E9" s="67">
        <f>E13</f>
        <v>984</v>
      </c>
      <c r="F9" s="67"/>
      <c r="G9" s="67"/>
      <c r="H9" s="67"/>
      <c r="I9" s="67"/>
      <c r="J9" s="67"/>
      <c r="K9" s="67"/>
      <c r="L9" s="31">
        <f>Q9+R9</f>
        <v>65</v>
      </c>
      <c r="M9" s="63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1007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984</v>
      </c>
      <c r="F13" s="194"/>
      <c r="G13" s="195"/>
      <c r="H13" s="177">
        <v>23</v>
      </c>
      <c r="I13" s="177"/>
      <c r="J13" s="177">
        <f>E13+H13</f>
        <v>1007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106"/>
      <c r="M18" s="14"/>
      <c r="N18" s="101"/>
      <c r="O18" s="102"/>
      <c r="P18" s="102"/>
      <c r="Q18" s="102"/>
      <c r="R18" s="111"/>
    </row>
    <row r="21" spans="1:18" ht="14.45" customHeight="1" x14ac:dyDescent="0.25"/>
    <row r="23" spans="1:18" x14ac:dyDescent="0.25">
      <c r="B23" s="103" t="s">
        <v>56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 t="s">
        <v>24</v>
      </c>
      <c r="C25" s="135"/>
      <c r="D25" s="135"/>
      <c r="E25" s="135"/>
      <c r="F25" s="135"/>
      <c r="G25" s="135"/>
      <c r="H25" s="135"/>
      <c r="I25" s="135"/>
    </row>
    <row r="26" spans="1:18" ht="24.75" customHeight="1" x14ac:dyDescent="0.25">
      <c r="B26" s="199" t="s">
        <v>57</v>
      </c>
      <c r="C26" s="199"/>
      <c r="D26" s="199"/>
      <c r="E26" s="199"/>
      <c r="F26" s="199"/>
      <c r="G26" s="199"/>
      <c r="H26" s="199"/>
      <c r="I26" s="199"/>
    </row>
  </sheetData>
  <mergeCells count="35"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B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3" t="s">
        <v>34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D9" sqref="D9:D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36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25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39</v>
      </c>
      <c r="C23" s="103"/>
      <c r="D23" s="103"/>
      <c r="E23" s="103"/>
      <c r="F23" s="103"/>
      <c r="G23" s="103"/>
      <c r="H23" s="103"/>
      <c r="I23" s="103"/>
      <c r="R23" s="1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 x14ac:dyDescent="0.25">
      <c r="K26" s="1" t="s">
        <v>26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3" t="s">
        <v>39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 x14ac:dyDescent="0.25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3" t="s">
        <v>43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44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8794</v>
      </c>
      <c r="D9" s="94">
        <f>'Ե-01'!D9:D13+'Ե-02'!D9:D13+'Ե-03'!D9:D13</f>
        <v>5887</v>
      </c>
      <c r="E9" s="202">
        <f>E13</f>
        <v>2756</v>
      </c>
      <c r="F9" s="203"/>
      <c r="G9" s="203"/>
      <c r="H9" s="203"/>
      <c r="I9" s="203"/>
      <c r="J9" s="203"/>
      <c r="K9" s="204"/>
      <c r="L9" s="31">
        <f>Q9+R9</f>
        <v>151</v>
      </c>
      <c r="M9" s="63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'Ե-01'!E13:G13+'Ե-02'!E13:G13+'Ե-03'!E13:G13</f>
        <v>2756</v>
      </c>
      <c r="F13" s="128"/>
      <c r="G13" s="129"/>
      <c r="H13" s="130">
        <f>'Ե-01'!H13:I13+'Ե-02'!H13:I13+'Ե-03'!H13:I13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101"/>
      <c r="O18" s="102"/>
      <c r="P18" s="102"/>
      <c r="Q18" s="102"/>
      <c r="R18" s="111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6170</v>
      </c>
      <c r="D9" s="94">
        <f>'Ե-04'!D9:D13+'Ե-05'!D9:D13+'Ե-06'!D9:D13</f>
        <v>4166</v>
      </c>
      <c r="E9" s="202">
        <f>E13</f>
        <v>1875</v>
      </c>
      <c r="F9" s="203"/>
      <c r="G9" s="203"/>
      <c r="H9" s="203"/>
      <c r="I9" s="203"/>
      <c r="J9" s="203"/>
      <c r="K9" s="204"/>
      <c r="L9" s="31">
        <f>Q9+R9</f>
        <v>129</v>
      </c>
      <c r="M9" s="63"/>
      <c r="N9" s="27">
        <f>O9+P9+Q9</f>
        <v>1186</v>
      </c>
      <c r="O9" s="24">
        <f>'Ե-04'!O9+'Ե-05'!O9+'Ե-06'!O9</f>
        <v>1099</v>
      </c>
      <c r="P9" s="24">
        <f>'Ե-04'!P9+'Ե-05'!P9+'Ե-06'!P9</f>
        <v>19</v>
      </c>
      <c r="Q9" s="24">
        <f>'Ե-04'!Q9+'Ե-05'!Q9+'Ե-06'!Q9</f>
        <v>68</v>
      </c>
      <c r="R9" s="24">
        <f>'Ե-04'!R9+'Ե-05'!R9+'Ե-06'!R9</f>
        <v>61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1905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'Ե-04'!E13:G13+'Ե-05'!E13:G13+'Ե-06'!E13:G13</f>
        <v>1875</v>
      </c>
      <c r="F13" s="128"/>
      <c r="G13" s="129"/>
      <c r="H13" s="130">
        <f>'Ե-04'!H13:I1319</f>
        <v>30</v>
      </c>
      <c r="I13" s="130"/>
      <c r="J13" s="130">
        <f>E13+H13</f>
        <v>1905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1012</v>
      </c>
      <c r="G15" s="7">
        <f>IFERROR(F15/$E$13,"")</f>
        <v>0.53973333333333329</v>
      </c>
      <c r="H15" s="23">
        <v>0</v>
      </c>
      <c r="I15" s="7">
        <f>IFERROR(H15/$E$13,"")</f>
        <v>0</v>
      </c>
      <c r="J15" s="17">
        <f>F15+H15</f>
        <v>1012</v>
      </c>
      <c r="K15" s="29">
        <f>IFERROR(J15/$J$13,"")</f>
        <v>0.53123359580052498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193</v>
      </c>
      <c r="G16" s="7">
        <f t="shared" ref="G16:G17" si="0">IFERROR(F16/$E$13,"")</f>
        <v>0.10293333333333334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193</v>
      </c>
      <c r="K16" s="29">
        <f t="shared" ref="K16:K18" si="2">IFERROR(J16/$J$13,"")</f>
        <v>0.10131233595800525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588</v>
      </c>
      <c r="G17" s="7">
        <f t="shared" si="0"/>
        <v>0.31359999999999999</v>
      </c>
      <c r="H17" s="23">
        <f>'Ե-04'!H17+'Ե-05'!H17+'Ե-06'!H17</f>
        <v>0</v>
      </c>
      <c r="I17" s="7">
        <f t="shared" si="1"/>
        <v>0</v>
      </c>
      <c r="J17" s="17">
        <f>F17+H17</f>
        <v>588</v>
      </c>
      <c r="K17" s="29">
        <f t="shared" si="2"/>
        <v>0.30866141732283464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82</v>
      </c>
      <c r="G18" s="7">
        <f>IFERROR(F18/$E$13,"")</f>
        <v>4.3733333333333332E-2</v>
      </c>
      <c r="H18" s="23">
        <f>'Ե-04'!H18+'Ե-05'!H18+'Ե-06'!H18</f>
        <v>0</v>
      </c>
      <c r="I18" s="7">
        <f>IFERROR(H18/$E$13,"")</f>
        <v>0</v>
      </c>
      <c r="J18" s="17">
        <f>F18+H18</f>
        <v>82</v>
      </c>
      <c r="K18" s="29">
        <f t="shared" si="2"/>
        <v>4.3044619422572178E-2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>
        <f>'Ե-07'!D9:D13+'Ե-08'!D9:D13+'Ե-09'!D9:D13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'Ե-07'!E13:G13+'Ե-08'!E13:G13+'Ե-09'!E13:G13</f>
        <v>0</v>
      </c>
      <c r="F13" s="128"/>
      <c r="G13" s="129"/>
      <c r="H13" s="130">
        <f>'Ե-07'!H13:I13+'Ե-08'!H13:I13+'Ե-09'!H13:I13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14964</v>
      </c>
      <c r="D9" s="94">
        <f>'Ե_1-ին եռ.'!D9:D13+'Ե_2-րդ եռ.'!D9:D13</f>
        <v>10053</v>
      </c>
      <c r="E9" s="202">
        <f>E13</f>
        <v>4631</v>
      </c>
      <c r="F9" s="203"/>
      <c r="G9" s="203"/>
      <c r="H9" s="203"/>
      <c r="I9" s="203"/>
      <c r="J9" s="203"/>
      <c r="K9" s="204"/>
      <c r="L9" s="31">
        <f>'Ե_1-ին եռ.'!L9+'Ե_2-րդ եռ.'!L9</f>
        <v>280</v>
      </c>
      <c r="M9" s="63"/>
      <c r="N9" s="27">
        <f>O9+P9+Q9</f>
        <v>1649</v>
      </c>
      <c r="O9" s="24">
        <f>'Ե_1-ին եռ.'!O9+'Ե_2-րդ եռ.'!O9</f>
        <v>1442</v>
      </c>
      <c r="P9" s="24">
        <f>'Ե_1-ին եռ.'!P9+'Ե_2-րդ եռ.'!P9</f>
        <v>59</v>
      </c>
      <c r="Q9" s="24">
        <f>'Ե_1-ին եռ.'!Q9+'Ե_2-րդ եռ.'!Q9</f>
        <v>148</v>
      </c>
      <c r="R9" s="24">
        <f>'Ե_1-ին եռ.'!R9+'Ե_2-րդ եռ.'!R9</f>
        <v>132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4740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եռ.'!E13:G13+'Ե_2-րդ եռ.'!E13:G13</f>
        <v>4631</v>
      </c>
      <c r="F13" s="128"/>
      <c r="G13" s="129"/>
      <c r="H13" s="130">
        <f>'Ե_1-ին եռ.'!H13:I13+'Ե_2-րդ եռ.'!H13:I13</f>
        <v>109</v>
      </c>
      <c r="I13" s="130"/>
      <c r="J13" s="130">
        <f>E13+H13</f>
        <v>4740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2340</v>
      </c>
      <c r="G15" s="7">
        <f>IFERROR(F15/$E$13,"")</f>
        <v>0.50529043403152663</v>
      </c>
      <c r="H15" s="23">
        <f>'Ե_1-ին եռ.'!H15+'Ե_2-րդ եռ.'!H15</f>
        <v>0</v>
      </c>
      <c r="I15" s="7">
        <f>IFERROR(H15/$E$13,"")</f>
        <v>0</v>
      </c>
      <c r="J15" s="17">
        <f>F15+H15</f>
        <v>2340</v>
      </c>
      <c r="K15" s="29">
        <f>IFERROR(J15/$J$13,"")</f>
        <v>0.49367088607594939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406</v>
      </c>
      <c r="G16" s="7">
        <f t="shared" ref="G16:I17" si="0">IFERROR(F16/$E$13,"")</f>
        <v>8.7670049665299066E-2</v>
      </c>
      <c r="H16" s="23">
        <f>'Ե_1-ին եռ.'!H16+'Ե_2-րդ եռ.'!H16</f>
        <v>0</v>
      </c>
      <c r="I16" s="7">
        <f t="shared" si="0"/>
        <v>0</v>
      </c>
      <c r="J16" s="17">
        <f>F16+H16</f>
        <v>406</v>
      </c>
      <c r="K16" s="29">
        <f t="shared" ref="K16:K18" si="1">IFERROR(J16/$J$13,"")</f>
        <v>8.5654008438818569E-2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1671</v>
      </c>
      <c r="G17" s="7">
        <f t="shared" si="0"/>
        <v>0.36082919455841073</v>
      </c>
      <c r="H17" s="23">
        <f>'Ե_1-ին եռ.'!H17+'Ե_2-րդ եռ.'!H17</f>
        <v>0</v>
      </c>
      <c r="I17" s="7">
        <f t="shared" si="0"/>
        <v>0</v>
      </c>
      <c r="J17" s="17">
        <f>F17+H17</f>
        <v>1671</v>
      </c>
      <c r="K17" s="29">
        <f t="shared" si="1"/>
        <v>0.35253164556962024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214</v>
      </c>
      <c r="G18" s="7">
        <f>IFERROR(F18/$E$13,"")</f>
        <v>4.6210321744763548E-2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214</v>
      </c>
      <c r="K18" s="29">
        <f t="shared" si="1"/>
        <v>4.5147679324894517E-2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>
        <f>'Ե_3-րդ եռ.'!D9:D13+'Ե_4-րդ եռ.'!D9:D13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'Ե_3-րդ եռ.'!E13:G13+'Ե_4-րդ եռ.'!E13:G13</f>
        <v>0</v>
      </c>
      <c r="F13" s="128"/>
      <c r="G13" s="129"/>
      <c r="H13" s="130">
        <f>'Ե_3-րդ եռ.'!H13:I13+'Ե_4-րդ եռ.'!H13:I13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50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14964</v>
      </c>
      <c r="D9" s="94">
        <f>'Ե_1-ին կիս.'!D9:D13+'Ե_2-րդ կիս.'!D9:D13</f>
        <v>10053</v>
      </c>
      <c r="E9" s="202">
        <f>E13</f>
        <v>4631</v>
      </c>
      <c r="F9" s="203"/>
      <c r="G9" s="203"/>
      <c r="H9" s="203"/>
      <c r="I9" s="203"/>
      <c r="J9" s="203"/>
      <c r="K9" s="204"/>
      <c r="L9" s="31">
        <f>'Ե_1-ին կիս.'!L9+'Ե_2-րդ կիս.'!L9</f>
        <v>280</v>
      </c>
      <c r="M9" s="63"/>
      <c r="N9" s="27">
        <f>O9+P9+Q9</f>
        <v>1649</v>
      </c>
      <c r="O9" s="24">
        <f>'Ե_1-ին կիս.'!O9+'Ե_2-րդ կիս.'!O9</f>
        <v>1442</v>
      </c>
      <c r="P9" s="24">
        <f>'Ե_1-ին կիս.'!P9+'Ե_2-րդ կիս.'!P9</f>
        <v>59</v>
      </c>
      <c r="Q9" s="24">
        <f>'Ե_1-ին կիս.'!Q9+'Ե_2-րդ կիս.'!Q9</f>
        <v>148</v>
      </c>
      <c r="R9" s="24">
        <f>'Ե_1-ին կիս.'!R9+'Ե_2-րդ կիս.'!R9</f>
        <v>132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4740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կիս.'!E13:G13+'Ե_2-րդ կիս.'!E13:G13</f>
        <v>4631</v>
      </c>
      <c r="F13" s="128"/>
      <c r="G13" s="129"/>
      <c r="H13" s="130">
        <f>'Ե_1-ին կիս.'!H13:I13+'Ե_2-րդ կիս.'!H13:I13</f>
        <v>109</v>
      </c>
      <c r="I13" s="130"/>
      <c r="J13" s="130">
        <f>E13+H13</f>
        <v>4740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2340</v>
      </c>
      <c r="G15" s="7">
        <f>IFERROR(F15/$E$13,"")</f>
        <v>0.50529043403152663</v>
      </c>
      <c r="H15" s="23">
        <v>0</v>
      </c>
      <c r="I15" s="7">
        <f>IFERROR(H15/$E$13,"")</f>
        <v>0</v>
      </c>
      <c r="J15" s="17">
        <f>F15+H15</f>
        <v>2340</v>
      </c>
      <c r="K15" s="29">
        <f>IFERROR(J15/$J$13,"")</f>
        <v>0.49367088607594939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406</v>
      </c>
      <c r="G16" s="7">
        <f t="shared" ref="G16:I17" si="0">IFERROR(F16/$E$13,"")</f>
        <v>8.7670049665299066E-2</v>
      </c>
      <c r="H16" s="23">
        <f>'Ե_1-ին կիս.'!H16+'Ե_2-րդ կիս.'!H16</f>
        <v>0</v>
      </c>
      <c r="I16" s="7">
        <f t="shared" si="0"/>
        <v>0</v>
      </c>
      <c r="J16" s="17">
        <f>F16+H16</f>
        <v>406</v>
      </c>
      <c r="K16" s="29">
        <f t="shared" ref="K16:K18" si="1">IFERROR(J16/$J$13,"")</f>
        <v>8.5654008438818569E-2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1671</v>
      </c>
      <c r="G17" s="7">
        <f t="shared" si="0"/>
        <v>0.36082919455841073</v>
      </c>
      <c r="H17" s="23">
        <f>'Ե_1-ին կիս.'!H17+'Ե_2-րդ կիս.'!H17</f>
        <v>0</v>
      </c>
      <c r="I17" s="7">
        <f t="shared" si="0"/>
        <v>0</v>
      </c>
      <c r="J17" s="17">
        <f>F17+H17</f>
        <v>1671</v>
      </c>
      <c r="K17" s="29">
        <f t="shared" si="1"/>
        <v>0.35253164556962024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214</v>
      </c>
      <c r="G18" s="7">
        <f>IFERROR(F18/$E$13,"")</f>
        <v>4.6210321744763548E-2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214</v>
      </c>
      <c r="K18" s="29">
        <f t="shared" si="1"/>
        <v>4.5147679324894517E-2</v>
      </c>
      <c r="L18" s="19"/>
      <c r="M18" s="14"/>
      <c r="N18" s="101"/>
      <c r="O18" s="102"/>
      <c r="P18" s="102"/>
      <c r="Q18" s="102"/>
      <c r="R18" s="111"/>
    </row>
    <row r="22" spans="1:18" x14ac:dyDescent="0.25">
      <c r="C22" s="103"/>
      <c r="D22" s="103"/>
      <c r="E22" s="103"/>
      <c r="F22" s="103"/>
      <c r="G22" s="103"/>
      <c r="H22" s="103"/>
      <c r="I22" s="103"/>
      <c r="J22" s="103"/>
    </row>
    <row r="23" spans="1:18" x14ac:dyDescent="0.25">
      <c r="C23" s="103"/>
      <c r="D23" s="103"/>
      <c r="E23" s="103"/>
      <c r="F23" s="103"/>
      <c r="G23" s="103"/>
      <c r="H23" s="103"/>
      <c r="I23" s="103"/>
      <c r="J23" s="103"/>
    </row>
    <row r="24" spans="1:18" ht="16.5" x14ac:dyDescent="0.2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2025-06-19T09:27:30Z</cp:lastPrinted>
  <dcterms:created xsi:type="dcterms:W3CDTF">2017-02-24T10:04:03Z</dcterms:created>
  <dcterms:modified xsi:type="dcterms:W3CDTF">2025-06-19T09:45:13Z</dcterms:modified>
</cp:coreProperties>
</file>