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mik.Petrosyan\Desktop\Հաշվետվություն\"/>
    </mc:Choice>
  </mc:AlternateContent>
  <bookViews>
    <workbookView xWindow="0" yWindow="600" windowWidth="24240" windowHeight="10230" firstSheet="1" activeTab="2"/>
  </bookViews>
  <sheets>
    <sheet name="Sheet1" sheetId="1" r:id="rId1"/>
    <sheet name="Գրավոր դիմումներ" sheetId="2" r:id="rId2"/>
    <sheet name="Բանավոր դիմումներ" sheetId="4" r:id="rId3"/>
  </sheets>
  <definedNames>
    <definedName name="_xlnm._FilterDatabase" localSheetId="1" hidden="1">'Գրավոր դիմումներ'!$A$5:$AB$23</definedName>
  </definedNames>
  <calcPr calcId="162913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23" i="4" l="1"/>
  <c r="L23" i="4"/>
  <c r="W23" i="2" l="1"/>
  <c r="U23" i="2" l="1"/>
  <c r="K23" i="2" l="1"/>
  <c r="Q23" i="2" l="1"/>
  <c r="M23" i="2" l="1"/>
  <c r="G23" i="4" l="1"/>
  <c r="H6" i="4" s="1"/>
  <c r="G23" i="2" l="1"/>
  <c r="Y23" i="4"/>
  <c r="H22" i="2" l="1"/>
  <c r="H6" i="2"/>
  <c r="H21" i="2"/>
  <c r="H17" i="2"/>
  <c r="H13" i="2"/>
  <c r="H9" i="2"/>
  <c r="H16" i="2"/>
  <c r="H8" i="2"/>
  <c r="H19" i="2"/>
  <c r="H15" i="2"/>
  <c r="H7" i="2"/>
  <c r="H14" i="2"/>
  <c r="H20" i="2"/>
  <c r="H12" i="2"/>
  <c r="H11" i="2"/>
  <c r="H18" i="2"/>
  <c r="H10" i="2"/>
  <c r="W23" i="4"/>
  <c r="H23" i="2" l="1"/>
  <c r="U23" i="4"/>
  <c r="V21" i="4" s="1"/>
  <c r="S23" i="4" l="1"/>
  <c r="Q23" i="4" l="1"/>
  <c r="O23" i="4" l="1"/>
  <c r="K23" i="4" l="1"/>
  <c r="I23" i="4" l="1"/>
  <c r="E23" i="4" l="1"/>
  <c r="C23" i="4" l="1"/>
  <c r="AA16" i="4" l="1"/>
  <c r="AA17" i="4"/>
  <c r="AA18" i="4"/>
  <c r="AA19" i="4"/>
  <c r="AA20" i="4"/>
  <c r="AA21" i="4"/>
  <c r="AA22" i="4"/>
  <c r="E23" i="2" l="1"/>
  <c r="C23" i="2"/>
  <c r="D7" i="2" l="1"/>
  <c r="D8" i="2"/>
  <c r="D10" i="2"/>
  <c r="D12" i="2"/>
  <c r="D14" i="2"/>
  <c r="D16" i="2"/>
  <c r="D18" i="2"/>
  <c r="D20" i="2"/>
  <c r="D21" i="2"/>
  <c r="D9" i="2"/>
  <c r="D11" i="2"/>
  <c r="D13" i="2"/>
  <c r="D15" i="2"/>
  <c r="D17" i="2"/>
  <c r="D19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D22" i="2"/>
  <c r="F22" i="2"/>
  <c r="AA15" i="4"/>
  <c r="AA14" i="4"/>
  <c r="AA13" i="4"/>
  <c r="AA12" i="4"/>
  <c r="AA11" i="4"/>
  <c r="AA10" i="4"/>
  <c r="AA9" i="4"/>
  <c r="AA8" i="4"/>
  <c r="AA7" i="4"/>
  <c r="AA6" i="4"/>
  <c r="AA23" i="4" l="1"/>
  <c r="N14" i="4" l="1"/>
  <c r="N16" i="4"/>
  <c r="N17" i="4"/>
  <c r="N21" i="4"/>
  <c r="N18" i="4"/>
  <c r="N19" i="4"/>
  <c r="N20" i="4"/>
  <c r="N22" i="4"/>
  <c r="V14" i="4"/>
  <c r="V16" i="4"/>
  <c r="V19" i="4"/>
  <c r="V20" i="4"/>
  <c r="V22" i="4"/>
  <c r="V17" i="4"/>
  <c r="V18" i="4"/>
  <c r="H16" i="4"/>
  <c r="H17" i="4"/>
  <c r="H18" i="4"/>
  <c r="H19" i="4"/>
  <c r="H20" i="4"/>
  <c r="H21" i="4"/>
  <c r="H22" i="4"/>
  <c r="P14" i="4"/>
  <c r="P16" i="4"/>
  <c r="P17" i="4"/>
  <c r="P18" i="4"/>
  <c r="P19" i="4"/>
  <c r="P20" i="4"/>
  <c r="P21" i="4"/>
  <c r="P22" i="4"/>
  <c r="X14" i="4"/>
  <c r="X16" i="4"/>
  <c r="X17" i="4"/>
  <c r="X18" i="4"/>
  <c r="X19" i="4"/>
  <c r="X20" i="4"/>
  <c r="X21" i="4"/>
  <c r="X22" i="4"/>
  <c r="J16" i="4"/>
  <c r="J17" i="4"/>
  <c r="J18" i="4"/>
  <c r="J19" i="4"/>
  <c r="J20" i="4"/>
  <c r="J21" i="4"/>
  <c r="J22" i="4"/>
  <c r="R14" i="4"/>
  <c r="R16" i="4"/>
  <c r="R17" i="4"/>
  <c r="R18" i="4"/>
  <c r="R19" i="4"/>
  <c r="R20" i="4"/>
  <c r="R21" i="4"/>
  <c r="R22" i="4"/>
  <c r="Z14" i="4"/>
  <c r="Z16" i="4"/>
  <c r="Z17" i="4"/>
  <c r="Z18" i="4"/>
  <c r="Z19" i="4"/>
  <c r="Z20" i="4"/>
  <c r="Z21" i="4"/>
  <c r="Z22" i="4"/>
  <c r="F14" i="4"/>
  <c r="F18" i="4"/>
  <c r="F19" i="4"/>
  <c r="F20" i="4"/>
  <c r="F22" i="4"/>
  <c r="F16" i="4"/>
  <c r="F17" i="4"/>
  <c r="F21" i="4"/>
  <c r="L14" i="4"/>
  <c r="L20" i="4"/>
  <c r="L21" i="4"/>
  <c r="L17" i="4"/>
  <c r="L18" i="4"/>
  <c r="L16" i="4"/>
  <c r="L19" i="4"/>
  <c r="L22" i="4"/>
  <c r="T14" i="4"/>
  <c r="T17" i="4"/>
  <c r="T21" i="4"/>
  <c r="T18" i="4"/>
  <c r="T20" i="4"/>
  <c r="T16" i="4"/>
  <c r="T19" i="4"/>
  <c r="T22" i="4"/>
  <c r="D16" i="4"/>
  <c r="D20" i="4"/>
  <c r="D15" i="4"/>
  <c r="D17" i="4"/>
  <c r="D21" i="4"/>
  <c r="D19" i="4"/>
  <c r="D18" i="4"/>
  <c r="D22" i="4"/>
  <c r="D14" i="4"/>
  <c r="H14" i="4"/>
  <c r="J14" i="4"/>
  <c r="J15" i="4"/>
  <c r="J13" i="4"/>
  <c r="J12" i="4"/>
  <c r="J11" i="4"/>
  <c r="J10" i="4"/>
  <c r="J9" i="4"/>
  <c r="J8" i="4"/>
  <c r="J7" i="4"/>
  <c r="J6" i="4"/>
  <c r="D13" i="4"/>
  <c r="D11" i="4"/>
  <c r="D9" i="4"/>
  <c r="D7" i="4"/>
  <c r="D8" i="4"/>
  <c r="D12" i="4"/>
  <c r="D10" i="4"/>
  <c r="D6" i="4"/>
  <c r="H13" i="4"/>
  <c r="H15" i="4"/>
  <c r="H12" i="4"/>
  <c r="H10" i="4"/>
  <c r="H8" i="4"/>
  <c r="H7" i="4"/>
  <c r="H11" i="4"/>
  <c r="H9" i="4"/>
  <c r="L13" i="4"/>
  <c r="L15" i="4"/>
  <c r="L11" i="4"/>
  <c r="L9" i="4"/>
  <c r="L7" i="4"/>
  <c r="L8" i="4"/>
  <c r="L12" i="4"/>
  <c r="L10" i="4"/>
  <c r="L6" i="4"/>
  <c r="P13" i="4"/>
  <c r="P15" i="4"/>
  <c r="P12" i="4"/>
  <c r="P10" i="4"/>
  <c r="P8" i="4"/>
  <c r="P6" i="4"/>
  <c r="P7" i="4"/>
  <c r="P11" i="4"/>
  <c r="P9" i="4"/>
  <c r="T13" i="4"/>
  <c r="T15" i="4"/>
  <c r="T11" i="4"/>
  <c r="T9" i="4"/>
  <c r="T7" i="4"/>
  <c r="T8" i="4"/>
  <c r="T12" i="4"/>
  <c r="T10" i="4"/>
  <c r="T6" i="4"/>
  <c r="X13" i="4"/>
  <c r="X15" i="4"/>
  <c r="X12" i="4"/>
  <c r="X10" i="4"/>
  <c r="X8" i="4"/>
  <c r="X6" i="4"/>
  <c r="X7" i="4"/>
  <c r="X11" i="4"/>
  <c r="X9" i="4"/>
  <c r="F15" i="4"/>
  <c r="F13" i="4"/>
  <c r="F12" i="4"/>
  <c r="F11" i="4"/>
  <c r="F10" i="4"/>
  <c r="F9" i="4"/>
  <c r="F8" i="4"/>
  <c r="F7" i="4"/>
  <c r="F6" i="4"/>
  <c r="N15" i="4"/>
  <c r="N13" i="4"/>
  <c r="N12" i="4"/>
  <c r="N11" i="4"/>
  <c r="N10" i="4"/>
  <c r="N9" i="4"/>
  <c r="N8" i="4"/>
  <c r="N7" i="4"/>
  <c r="N6" i="4"/>
  <c r="R15" i="4"/>
  <c r="R13" i="4"/>
  <c r="R12" i="4"/>
  <c r="R11" i="4"/>
  <c r="R10" i="4"/>
  <c r="R9" i="4"/>
  <c r="R8" i="4"/>
  <c r="R7" i="4"/>
  <c r="R6" i="4"/>
  <c r="V15" i="4"/>
  <c r="V13" i="4"/>
  <c r="V12" i="4"/>
  <c r="V11" i="4"/>
  <c r="V10" i="4"/>
  <c r="V9" i="4"/>
  <c r="V8" i="4"/>
  <c r="V7" i="4"/>
  <c r="V6" i="4"/>
  <c r="Z15" i="4"/>
  <c r="Z13" i="4"/>
  <c r="Z12" i="4"/>
  <c r="Z11" i="4"/>
  <c r="Z10" i="4"/>
  <c r="Z9" i="4"/>
  <c r="Z8" i="4"/>
  <c r="Z7" i="4"/>
  <c r="Z6" i="4"/>
  <c r="D23" i="4" l="1"/>
  <c r="T23" i="4"/>
  <c r="R23" i="4"/>
  <c r="P23" i="4"/>
  <c r="Z23" i="4"/>
  <c r="F23" i="4"/>
  <c r="X23" i="4"/>
  <c r="V23" i="4"/>
  <c r="N23" i="4"/>
  <c r="J23" i="4"/>
  <c r="H23" i="4"/>
  <c r="AB21" i="4" l="1"/>
  <c r="AB17" i="4"/>
  <c r="AB20" i="4"/>
  <c r="AB16" i="4"/>
  <c r="AB19" i="4"/>
  <c r="AB22" i="4"/>
  <c r="AB18" i="4"/>
  <c r="AB13" i="4"/>
  <c r="AB8" i="4"/>
  <c r="AB12" i="4"/>
  <c r="AB14" i="4"/>
  <c r="AB7" i="4"/>
  <c r="AB11" i="4"/>
  <c r="AB15" i="4"/>
  <c r="AB10" i="4"/>
  <c r="AB6" i="4"/>
  <c r="AB9" i="4"/>
  <c r="O23" i="2"/>
  <c r="S23" i="2"/>
  <c r="Y23" i="2"/>
  <c r="G12" i="1"/>
  <c r="H7" i="1" s="1"/>
  <c r="I12" i="1"/>
  <c r="J9" i="1" s="1"/>
  <c r="E12" i="1"/>
  <c r="F7" i="1" s="1"/>
  <c r="K7" i="1"/>
  <c r="K8" i="1"/>
  <c r="K9" i="1"/>
  <c r="K10" i="1"/>
  <c r="K11" i="1"/>
  <c r="K6" i="1"/>
  <c r="AB23" i="4" l="1"/>
  <c r="T7" i="2"/>
  <c r="T8" i="2"/>
  <c r="T10" i="2"/>
  <c r="T12" i="2"/>
  <c r="T14" i="2"/>
  <c r="T16" i="2"/>
  <c r="T18" i="2"/>
  <c r="T21" i="2"/>
  <c r="T9" i="2"/>
  <c r="T11" i="2"/>
  <c r="T13" i="2"/>
  <c r="T15" i="2"/>
  <c r="T17" i="2"/>
  <c r="T19" i="2"/>
  <c r="T20" i="2"/>
  <c r="P7" i="2"/>
  <c r="P8" i="2"/>
  <c r="P9" i="2"/>
  <c r="P11" i="2"/>
  <c r="P13" i="2"/>
  <c r="P15" i="2"/>
  <c r="P17" i="2"/>
  <c r="P19" i="2"/>
  <c r="P21" i="2"/>
  <c r="P10" i="2"/>
  <c r="P12" i="2"/>
  <c r="P14" i="2"/>
  <c r="P16" i="2"/>
  <c r="P18" i="2"/>
  <c r="P20" i="2"/>
  <c r="L7" i="2"/>
  <c r="L8" i="2"/>
  <c r="L10" i="2"/>
  <c r="L12" i="2"/>
  <c r="L14" i="2"/>
  <c r="L16" i="2"/>
  <c r="L18" i="2"/>
  <c r="L21" i="2"/>
  <c r="L9" i="2"/>
  <c r="L11" i="2"/>
  <c r="L13" i="2"/>
  <c r="L15" i="2"/>
  <c r="L17" i="2"/>
  <c r="L19" i="2"/>
  <c r="L20" i="2"/>
  <c r="Z7" i="2"/>
  <c r="Z8" i="2"/>
  <c r="Z9" i="2"/>
  <c r="Z10" i="2"/>
  <c r="Z11" i="2"/>
  <c r="Z12" i="2"/>
  <c r="Z13" i="2"/>
  <c r="Z14" i="2"/>
  <c r="Z15" i="2"/>
  <c r="Z16" i="2"/>
  <c r="Z17" i="2"/>
  <c r="Z18" i="2"/>
  <c r="Z19" i="2"/>
  <c r="Z20" i="2"/>
  <c r="Z21" i="2"/>
  <c r="V7" i="2"/>
  <c r="V8" i="2"/>
  <c r="V9" i="2"/>
  <c r="V10" i="2"/>
  <c r="V11" i="2"/>
  <c r="V12" i="2"/>
  <c r="V13" i="2"/>
  <c r="V14" i="2"/>
  <c r="V15" i="2"/>
  <c r="V16" i="2"/>
  <c r="V17" i="2"/>
  <c r="V18" i="2"/>
  <c r="V19" i="2"/>
  <c r="V20" i="2"/>
  <c r="V21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P22" i="2"/>
  <c r="L22" i="2"/>
  <c r="T22" i="2"/>
  <c r="Z22" i="2"/>
  <c r="V22" i="2"/>
  <c r="R22" i="2"/>
  <c r="N22" i="2"/>
  <c r="N6" i="2"/>
  <c r="L6" i="2"/>
  <c r="F10" i="1"/>
  <c r="H10" i="1"/>
  <c r="K12" i="1"/>
  <c r="L7" i="1" s="1"/>
  <c r="F9" i="1"/>
  <c r="P6" i="2"/>
  <c r="V6" i="2"/>
  <c r="H9" i="1"/>
  <c r="J7" i="1"/>
  <c r="T6" i="2"/>
  <c r="F6" i="1"/>
  <c r="F8" i="1"/>
  <c r="H6" i="1"/>
  <c r="H8" i="1"/>
  <c r="J10" i="1"/>
  <c r="Z6" i="2"/>
  <c r="R6" i="2"/>
  <c r="F6" i="2"/>
  <c r="J6" i="1"/>
  <c r="J8" i="1"/>
  <c r="J11" i="1"/>
  <c r="F11" i="1"/>
  <c r="H11" i="1"/>
  <c r="D6" i="2"/>
  <c r="V23" i="2" l="1"/>
  <c r="F23" i="2"/>
  <c r="D23" i="2"/>
  <c r="Z23" i="2"/>
  <c r="R23" i="2"/>
  <c r="T23" i="2"/>
  <c r="P23" i="2"/>
  <c r="N23" i="2"/>
  <c r="L23" i="2"/>
  <c r="L9" i="1"/>
  <c r="L8" i="1"/>
  <c r="L11" i="1"/>
  <c r="L6" i="1"/>
  <c r="L10" i="1"/>
  <c r="AA12" i="2"/>
  <c r="AA20" i="2"/>
  <c r="AA21" i="2"/>
  <c r="AA11" i="2"/>
  <c r="AA17" i="2"/>
  <c r="AA7" i="2"/>
  <c r="AA15" i="2"/>
  <c r="AA22" i="2"/>
  <c r="AA14" i="2"/>
  <c r="AA16" i="2"/>
  <c r="AA18" i="2"/>
  <c r="AA13" i="2"/>
  <c r="AA19" i="2"/>
  <c r="AA9" i="2"/>
  <c r="AA10" i="2"/>
  <c r="AA8" i="2"/>
  <c r="I23" i="2"/>
  <c r="J9" i="2" s="1"/>
  <c r="AA6" i="2"/>
  <c r="AA23" i="2" l="1"/>
  <c r="AB10" i="2" s="1"/>
  <c r="J16" i="2"/>
  <c r="J7" i="2"/>
  <c r="J19" i="2"/>
  <c r="J20" i="2"/>
  <c r="J14" i="2"/>
  <c r="J13" i="2"/>
  <c r="J15" i="2"/>
  <c r="J22" i="2"/>
  <c r="J6" i="2"/>
  <c r="J10" i="2"/>
  <c r="J17" i="2"/>
  <c r="J12" i="2"/>
  <c r="J18" i="2"/>
  <c r="J21" i="2"/>
  <c r="J8" i="2"/>
  <c r="J11" i="2"/>
  <c r="AB6" i="2" l="1"/>
  <c r="AB21" i="2"/>
  <c r="AB7" i="2"/>
  <c r="AB16" i="2"/>
  <c r="AB20" i="2"/>
  <c r="AB22" i="2"/>
  <c r="AB15" i="2"/>
  <c r="AB12" i="2"/>
  <c r="AB19" i="2"/>
  <c r="AB13" i="2"/>
  <c r="AB18" i="2"/>
  <c r="AB8" i="2"/>
  <c r="AB14" i="2"/>
  <c r="AB9" i="2"/>
  <c r="AB17" i="2"/>
  <c r="AB11" i="2"/>
  <c r="J23" i="2"/>
  <c r="X16" i="2"/>
  <c r="X12" i="2"/>
  <c r="X8" i="2"/>
  <c r="X15" i="2"/>
  <c r="X14" i="2"/>
  <c r="X22" i="2"/>
  <c r="X20" i="2"/>
  <c r="X10" i="2"/>
  <c r="X11" i="2"/>
  <c r="X9" i="2"/>
  <c r="X19" i="2"/>
  <c r="X13" i="2"/>
  <c r="X17" i="2"/>
  <c r="X7" i="2"/>
  <c r="X18" i="2"/>
  <c r="X6" i="2"/>
  <c r="X21" i="2"/>
  <c r="X23" i="2" l="1"/>
</calcChain>
</file>

<file path=xl/sharedStrings.xml><?xml version="1.0" encoding="utf-8"?>
<sst xmlns="http://schemas.openxmlformats.org/spreadsheetml/2006/main" count="171" uniqueCount="66">
  <si>
    <t>Նպաստի վերաբերյալ</t>
  </si>
  <si>
    <t>Բնակարանի վերաբերյալ</t>
  </si>
  <si>
    <t xml:space="preserve">Ավանդի վերաբերյալ </t>
  </si>
  <si>
    <t>Կենսաթոշակի վերաբերյալ</t>
  </si>
  <si>
    <t>Հումանիտար օգնության վերաբերյալ</t>
  </si>
  <si>
    <t>Հաշմանդամության խմբի վերաբերյալ</t>
  </si>
  <si>
    <t>Աշխատանքի վերաբերյալ</t>
  </si>
  <si>
    <t>Աշխատանքային ստաժի վերաբերյալ</t>
  </si>
  <si>
    <t>Տուն-ինտերնատ տեղավորելու վերաբերյալ</t>
  </si>
  <si>
    <t>Լսողական սարք տրամադրելու վերաբերյալ</t>
  </si>
  <si>
    <t>Պրոթեզավորման վերաբերյալ</t>
  </si>
  <si>
    <t>Վնասի փոխհատուցման վերաբերյալ</t>
  </si>
  <si>
    <t>Բռնադատվածի վարկի վերաբերյալ</t>
  </si>
  <si>
    <t xml:space="preserve">Տեղեկանք տրամադրելու վերաբերյալ </t>
  </si>
  <si>
    <t>Մանկատուն տեղավորելու վերաբերյալ</t>
  </si>
  <si>
    <t>Ընդունելության վերաբերյալ</t>
  </si>
  <si>
    <t>Հրատապ օգնության  վերաբերյալ</t>
  </si>
  <si>
    <t xml:space="preserve">Համակարգի աշխատակից </t>
  </si>
  <si>
    <t xml:space="preserve"> Իրավաբանական անձ՝ տեղեկատվություն</t>
  </si>
  <si>
    <t xml:space="preserve">Որդեգրման հարցերի  վերաբերյալ </t>
  </si>
  <si>
    <t>Աշխատավարձին առնչվող հարցերի վերաբերյալ</t>
  </si>
  <si>
    <t>Օգնության վերաբերյալ</t>
  </si>
  <si>
    <t>Աշխատանքային օրենսդրության  վերաբերյալ</t>
  </si>
  <si>
    <t>Պայմանագրերի  և համաձայնագրերի վերաբերյալ</t>
  </si>
  <si>
    <t>Այլ</t>
  </si>
  <si>
    <t>Հ/Հ</t>
  </si>
  <si>
    <t>ՀԱՄԱՌՈՏ ԲՈՎԱՆԴԱԿՈՒԹՅՈՒՆ</t>
  </si>
  <si>
    <t>Դիմումի տեսակը</t>
  </si>
  <si>
    <t>Դիմումի ընթացքի վերաբերյալ</t>
  </si>
  <si>
    <t>Կենսաթոշակի նշանակման վերաբերյալ</t>
  </si>
  <si>
    <r>
      <t>Տուն</t>
    </r>
    <r>
      <rPr>
        <sz val="12"/>
        <color theme="1"/>
        <rFont val="Arial LatArm"/>
        <family val="2"/>
      </rPr>
      <t>-</t>
    </r>
    <r>
      <rPr>
        <sz val="12"/>
        <color theme="1"/>
        <rFont val="Sylfaen"/>
        <family val="1"/>
        <charset val="204"/>
      </rPr>
      <t>ինտերնատ տեղավորելու վերաբերյալ</t>
    </r>
  </si>
  <si>
    <t>Հոկտեմբեր</t>
  </si>
  <si>
    <t>Նոյեմբեր</t>
  </si>
  <si>
    <t>Դեկտեմբեր</t>
  </si>
  <si>
    <t>Քանակ</t>
  </si>
  <si>
    <t>Տոկոս</t>
  </si>
  <si>
    <t>Բանավոր դիմումներ</t>
  </si>
  <si>
    <r>
      <t xml:space="preserve">“Mulberry” էլեկտրոնային համակարգ մուտքագրվող քաղաքացիների դիմումների համառոտ բովանդակություն
</t>
    </r>
    <r>
      <rPr>
        <b/>
        <sz val="11"/>
        <color theme="1"/>
        <rFont val="Calibri"/>
        <family val="2"/>
        <charset val="204"/>
        <scheme val="minor"/>
      </rPr>
      <t>գրավոր դիմումներ</t>
    </r>
  </si>
  <si>
    <t>Ընդամենը</t>
  </si>
  <si>
    <t>Պետական նպաստների վերաբերյալ</t>
  </si>
  <si>
    <t>Հունվար</t>
  </si>
  <si>
    <t>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</si>
  <si>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</si>
  <si>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</si>
  <si>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</si>
  <si>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</si>
  <si>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</si>
  <si>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</si>
  <si>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</si>
  <si>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Կենսաթոշակների վերաբերյալ</t>
  </si>
  <si>
    <t>Կենսաթոշակային նպաստների վերաբերյալ</t>
  </si>
  <si>
    <t>Սոցիալական աջակցության նպաստների վերաբերյալ</t>
  </si>
  <si>
    <t>Ավանդի վերաբերյալ</t>
  </si>
  <si>
    <t xml:space="preserve">Բնակարանի վերաբերյալ </t>
  </si>
  <si>
    <t>Զբաղվածություն, աշխատանքի վարձատրություն, սոցիալական փաթեթ</t>
  </si>
  <si>
    <t>Աշխատանքի տեղավորման միջնորդություն</t>
  </si>
  <si>
    <t>Երեխաների և կանանց իրավունքների պաշտպանություն</t>
  </si>
  <si>
    <t>Հաշմանդամություն ունեցող անձին տրամադրվող ծառայություններ</t>
  </si>
  <si>
    <t xml:space="preserve">Տարեցների հիմնահարցեր </t>
  </si>
  <si>
    <t>Տեղեկատվության տրամադրում</t>
  </si>
  <si>
    <t>Օրենսդրության վերաբերյալ</t>
  </si>
  <si>
    <t>Ընդհանուր բնույթի այլ հարցեր</t>
  </si>
  <si>
    <t>Հաշվետվություն</t>
  </si>
  <si>
    <r>
      <t xml:space="preserve">2025թ. քարտուղարության կողմից կատարված վերլուծություն </t>
    </r>
    <r>
      <rPr>
        <b/>
        <sz val="11"/>
        <color theme="1"/>
        <rFont val="GHEA Grapalat"/>
        <family val="3"/>
      </rPr>
      <t xml:space="preserve">ՊԱՏԱՍԽԱՆ ԱԿՆԿԱԼՈՂ ԳՐԱՎՈՐ  </t>
    </r>
    <r>
      <rPr>
        <sz val="11"/>
        <color theme="1"/>
        <rFont val="GHEA Grapalat"/>
        <family val="3"/>
      </rPr>
      <t xml:space="preserve">դիմումների բնույթնըստ քանակական և տոկոսային ցուցանիշների   </t>
    </r>
  </si>
  <si>
    <r>
      <t>2025թ. քարտուղարության կողմից կատարված</t>
    </r>
    <r>
      <rPr>
        <b/>
        <sz val="11"/>
        <color theme="1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վերլուծություն</t>
    </r>
    <r>
      <rPr>
        <b/>
        <sz val="11"/>
        <color theme="1"/>
        <rFont val="GHEA Grapalat"/>
        <family val="3"/>
      </rPr>
      <t xml:space="preserve"> ԲԱՆԱՎՈՐ </t>
    </r>
    <r>
      <rPr>
        <sz val="11"/>
        <color theme="1"/>
        <rFont val="GHEA Grapalat"/>
        <family val="3"/>
      </rPr>
      <t xml:space="preserve"> դիմումների բնույթն՝ ըստ քանակական և տոկոսային ցուցանիշների   </t>
    </r>
  </si>
  <si>
    <t>Ծանոթություն:    Հանդիպման հայտերը և հանրագրերը ներառված չեն սույն հաշվետվության մեջ։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</si>
</sst>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b/>
      <sz val="12"/>
      <color theme="1"/>
      <name val="Sylfaen"/>
      <family val="1"/>
      <charset val="204"/>
    </font>
    <font>
      <sz val="12"/>
      <color theme="1"/>
      <name val="Arial LatArm"/>
      <family val="2"/>
    </font>
    <font>
      <sz val="12"/>
      <color theme="1"/>
      <name val="Sylfaen"/>
      <family val="1"/>
      <charset val="204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3"/>
      <color rgb="FF000000"/>
      <name val="Sylfaen"/>
      <family val="1"/>
      <charset val="204"/>
    </font>
    <font>
      <i/>
      <sz val="12"/>
      <color theme="1"/>
      <name val="GHEA Grapalat"/>
      <family val="3"/>
    </font>
    <font>
      <sz val="12"/>
      <color rgb="FF000000"/>
      <name val="Sylfaen"/>
      <family val="1"/>
      <charset val="204"/>
    </font>
    <font>
      <sz val="11"/>
      <color theme="1"/>
      <name val="Sylfaen"/>
      <family val="1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9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2"/>
      <color rgb="FF000000"/>
      <name val="GHEA Grapalat"/>
      <family val="3"/>
    </font>
    <font>
      <sz val="12"/>
      <color rgb="FF191919"/>
      <name val="GHEA Grapalat"/>
      <family val="3"/>
    </font>
    <font>
      <sz val="11"/>
      <color theme="1"/>
      <name val="GHEA Grapalat"/>
      <family val="3"/>
    </font>
    <font>
      <sz val="9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7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2" fillId="0" borderId="0" xfId="0" applyFont="1"/>
    <xf numFmtId="0" fontId="8" fillId="0" borderId="8" xfId="0" applyFont="1" applyBorder="1" applyAlignment="1">
      <alignment horizontal="center" vertical="center" wrapText="1"/>
    </xf>
    <xf numFmtId="0" fontId="0" fillId="2" borderId="0" xfId="0" applyFill="1"/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11" fillId="3" borderId="3" xfId="0" applyFont="1" applyFill="1" applyBorder="1"/>
    <xf numFmtId="0" fontId="9" fillId="0" borderId="12" xfId="0" applyFont="1" applyBorder="1" applyAlignment="1">
      <alignment vertical="center" wrapText="1"/>
    </xf>
    <xf numFmtId="0" fontId="0" fillId="3" borderId="3" xfId="0" applyFill="1" applyBorder="1"/>
    <xf numFmtId="0" fontId="9" fillId="3" borderId="5" xfId="0" applyFont="1" applyFill="1" applyBorder="1" applyAlignment="1">
      <alignment horizontal="center" vertical="center" wrapText="1"/>
    </xf>
    <xf numFmtId="0" fontId="10" fillId="0" borderId="11" xfId="0" applyFont="1" applyBorder="1"/>
    <xf numFmtId="0" fontId="13" fillId="0" borderId="3" xfId="0" applyFont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/>
    </xf>
    <xf numFmtId="9" fontId="15" fillId="4" borderId="3" xfId="1" applyFont="1" applyFill="1" applyBorder="1" applyAlignment="1">
      <alignment horizontal="center" vertical="center"/>
    </xf>
    <xf numFmtId="9" fontId="15" fillId="3" borderId="3" xfId="1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0" borderId="17" xfId="0" applyFont="1" applyBorder="1" applyAlignment="1">
      <alignment horizontal="center" vertical="center" wrapText="1"/>
    </xf>
    <xf numFmtId="9" fontId="18" fillId="4" borderId="3" xfId="1" applyFont="1" applyFill="1" applyBorder="1" applyAlignment="1">
      <alignment horizontal="center" vertical="center"/>
    </xf>
    <xf numFmtId="9" fontId="18" fillId="4" borderId="5" xfId="1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9" fillId="3" borderId="3" xfId="0" applyFont="1" applyFill="1" applyBorder="1" applyAlignment="1">
      <alignment horizontal="center" vertical="center"/>
    </xf>
    <xf numFmtId="9" fontId="19" fillId="3" borderId="3" xfId="0" applyNumberFormat="1" applyFont="1" applyFill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9" fontId="19" fillId="4" borderId="5" xfId="1" applyFont="1" applyFill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9" fontId="19" fillId="0" borderId="3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justify" vertical="center" wrapText="1"/>
    </xf>
    <xf numFmtId="0" fontId="21" fillId="0" borderId="11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24" fillId="0" borderId="3" xfId="0" applyFont="1" applyBorder="1" applyAlignment="1">
      <alignment horizontal="justify" vertical="center" wrapText="1"/>
    </xf>
    <xf numFmtId="0" fontId="25" fillId="0" borderId="3" xfId="0" applyFont="1" applyBorder="1" applyAlignment="1">
      <alignment horizontal="justify" vertical="center" wrapText="1"/>
    </xf>
    <xf numFmtId="0" fontId="0" fillId="0" borderId="0" xfId="0" applyFont="1"/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/>
    <xf numFmtId="0" fontId="21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9" fontId="23" fillId="4" borderId="3" xfId="1" applyFont="1" applyFill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0" fillId="0" borderId="0" xfId="0" applyFont="1" applyBorder="1"/>
    <xf numFmtId="0" fontId="17" fillId="0" borderId="0" xfId="0" applyFont="1" applyBorder="1"/>
    <xf numFmtId="0" fontId="2" fillId="0" borderId="0" xfId="0" applyFont="1" applyBorder="1"/>
    <xf numFmtId="0" fontId="17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22" fillId="3" borderId="3" xfId="0" applyFont="1" applyFill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21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/>
    </xf>
    <xf numFmtId="0" fontId="20" fillId="0" borderId="13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17" fillId="5" borderId="0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19" fillId="3" borderId="3" xfId="0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9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D6" sqref="D6:L11"/>
    </sheetView>
  </sheetViews>
  <sheetFormatPr defaultRowHeight="15.75" x14ac:dyDescent="0.25"/>
  <cols>
    <col min="2" max="2" width="48.7109375" customWidth="1"/>
    <col min="3" max="3" width="4.42578125" customWidth="1"/>
    <col min="4" max="4" width="45.5703125" style="7" bestFit="1" customWidth="1"/>
    <col min="5" max="5" width="8.5703125" style="7" customWidth="1"/>
    <col min="6" max="10" width="8.5703125" style="10" customWidth="1"/>
  </cols>
  <sheetData>
    <row r="1" spans="1:12" x14ac:dyDescent="0.25">
      <c r="C1" s="12"/>
    </row>
    <row r="2" spans="1:12" ht="58.5" customHeight="1" x14ac:dyDescent="0.25">
      <c r="A2" s="76" t="s">
        <v>37</v>
      </c>
      <c r="B2" s="76"/>
      <c r="C2" s="12"/>
      <c r="D2" s="73" t="s">
        <v>36</v>
      </c>
      <c r="E2" s="73"/>
      <c r="F2" s="73"/>
      <c r="G2" s="73"/>
      <c r="H2" s="73"/>
      <c r="I2" s="73"/>
      <c r="J2" s="73"/>
    </row>
    <row r="3" spans="1:12" ht="16.5" thickBot="1" x14ac:dyDescent="0.3">
      <c r="C3" s="12"/>
    </row>
    <row r="4" spans="1:12" ht="35.25" customHeight="1" thickBot="1" x14ac:dyDescent="0.3">
      <c r="A4" s="1" t="s">
        <v>25</v>
      </c>
      <c r="B4" s="6" t="s">
        <v>26</v>
      </c>
      <c r="C4" s="12"/>
      <c r="D4" s="8" t="s">
        <v>27</v>
      </c>
      <c r="E4" s="71" t="s">
        <v>31</v>
      </c>
      <c r="F4" s="72"/>
      <c r="G4" s="71" t="s">
        <v>32</v>
      </c>
      <c r="H4" s="72"/>
      <c r="I4" s="71" t="s">
        <v>33</v>
      </c>
      <c r="J4" s="72"/>
      <c r="K4" s="74" t="s">
        <v>38</v>
      </c>
      <c r="L4" s="75"/>
    </row>
    <row r="5" spans="1:12" ht="18.75" customHeight="1" x14ac:dyDescent="0.25">
      <c r="A5" s="2">
        <v>1</v>
      </c>
      <c r="B5" s="3" t="s">
        <v>0</v>
      </c>
      <c r="C5" s="12"/>
      <c r="D5" s="11"/>
      <c r="E5" s="15" t="s">
        <v>34</v>
      </c>
      <c r="F5" s="13" t="s">
        <v>35</v>
      </c>
      <c r="G5" s="15" t="s">
        <v>34</v>
      </c>
      <c r="H5" s="13" t="s">
        <v>35</v>
      </c>
      <c r="I5" s="15" t="s">
        <v>34</v>
      </c>
      <c r="J5" s="13" t="s">
        <v>35</v>
      </c>
      <c r="K5" s="20" t="s">
        <v>34</v>
      </c>
      <c r="L5" s="20" t="s">
        <v>35</v>
      </c>
    </row>
    <row r="6" spans="1:12" ht="18" x14ac:dyDescent="0.25">
      <c r="A6" s="2">
        <v>2</v>
      </c>
      <c r="B6" s="3" t="s">
        <v>1</v>
      </c>
      <c r="C6" s="12"/>
      <c r="D6" s="14" t="s">
        <v>28</v>
      </c>
      <c r="E6" s="24">
        <v>26</v>
      </c>
      <c r="F6" s="27">
        <f>E6/$E$12</f>
        <v>0.18439716312056736</v>
      </c>
      <c r="G6" s="24">
        <v>42</v>
      </c>
      <c r="H6" s="27">
        <f>G6/$G$12</f>
        <v>0.2441860465116279</v>
      </c>
      <c r="I6" s="25">
        <v>44</v>
      </c>
      <c r="J6" s="27">
        <f>I6/$I$12</f>
        <v>0.3188405797101449</v>
      </c>
      <c r="K6" s="23">
        <f>E6+G6+I6</f>
        <v>112</v>
      </c>
      <c r="L6" s="28">
        <f>K6/$K$12</f>
        <v>0.24833702882483372</v>
      </c>
    </row>
    <row r="7" spans="1:12" ht="18" x14ac:dyDescent="0.25">
      <c r="A7" s="2">
        <v>3</v>
      </c>
      <c r="B7" s="4" t="s">
        <v>2</v>
      </c>
      <c r="C7" s="12"/>
      <c r="D7" s="14" t="s">
        <v>2</v>
      </c>
      <c r="E7" s="24">
        <v>44</v>
      </c>
      <c r="F7" s="27">
        <f t="shared" ref="F7:F11" si="0">E7/$E$12</f>
        <v>0.31205673758865249</v>
      </c>
      <c r="G7" s="24">
        <v>35</v>
      </c>
      <c r="H7" s="27">
        <f t="shared" ref="H7:H11" si="1">G7/$G$12</f>
        <v>0.20348837209302326</v>
      </c>
      <c r="I7" s="24">
        <v>33</v>
      </c>
      <c r="J7" s="27">
        <f t="shared" ref="J7:J11" si="2">I7/$I$12</f>
        <v>0.2391304347826087</v>
      </c>
      <c r="K7" s="23">
        <f t="shared" ref="K7:K11" si="3">E7+G7+I7</f>
        <v>112</v>
      </c>
      <c r="L7" s="28">
        <f t="shared" ref="L7:L11" si="4">K7/$K$12</f>
        <v>0.24833702882483372</v>
      </c>
    </row>
    <row r="8" spans="1:12" ht="18" x14ac:dyDescent="0.25">
      <c r="A8" s="2">
        <v>4</v>
      </c>
      <c r="B8" s="4" t="s">
        <v>3</v>
      </c>
      <c r="C8" s="12"/>
      <c r="D8" s="14" t="s">
        <v>39</v>
      </c>
      <c r="E8" s="24">
        <v>54</v>
      </c>
      <c r="F8" s="27">
        <f t="shared" si="0"/>
        <v>0.38297872340425532</v>
      </c>
      <c r="G8" s="24">
        <v>50</v>
      </c>
      <c r="H8" s="27">
        <f t="shared" si="1"/>
        <v>0.29069767441860467</v>
      </c>
      <c r="I8" s="22">
        <v>28</v>
      </c>
      <c r="J8" s="27">
        <f t="shared" si="2"/>
        <v>0.20289855072463769</v>
      </c>
      <c r="K8" s="23">
        <f t="shared" si="3"/>
        <v>132</v>
      </c>
      <c r="L8" s="28">
        <f t="shared" si="4"/>
        <v>0.29268292682926828</v>
      </c>
    </row>
    <row r="9" spans="1:12" ht="18" x14ac:dyDescent="0.25">
      <c r="A9" s="2">
        <v>5</v>
      </c>
      <c r="B9" s="4" t="s">
        <v>4</v>
      </c>
      <c r="C9" s="12"/>
      <c r="D9" s="14" t="s">
        <v>29</v>
      </c>
      <c r="E9" s="24">
        <v>17</v>
      </c>
      <c r="F9" s="27">
        <f t="shared" si="0"/>
        <v>0.12056737588652482</v>
      </c>
      <c r="G9" s="24">
        <v>28</v>
      </c>
      <c r="H9" s="27">
        <f t="shared" si="1"/>
        <v>0.16279069767441862</v>
      </c>
      <c r="I9" s="24">
        <v>20</v>
      </c>
      <c r="J9" s="27">
        <f t="shared" si="2"/>
        <v>0.14492753623188406</v>
      </c>
      <c r="K9" s="23">
        <f t="shared" si="3"/>
        <v>65</v>
      </c>
      <c r="L9" s="28">
        <f t="shared" si="4"/>
        <v>0.14412416851441243</v>
      </c>
    </row>
    <row r="10" spans="1:12" ht="18" x14ac:dyDescent="0.25">
      <c r="A10" s="2">
        <v>6</v>
      </c>
      <c r="B10" s="4" t="s">
        <v>5</v>
      </c>
      <c r="C10" s="12"/>
      <c r="D10" s="9" t="s">
        <v>5</v>
      </c>
      <c r="E10" s="16"/>
      <c r="F10" s="27">
        <f t="shared" si="0"/>
        <v>0</v>
      </c>
      <c r="G10" s="24">
        <v>17</v>
      </c>
      <c r="H10" s="27">
        <f t="shared" si="1"/>
        <v>9.8837209302325577E-2</v>
      </c>
      <c r="I10" s="24">
        <v>9</v>
      </c>
      <c r="J10" s="27">
        <f t="shared" si="2"/>
        <v>6.5217391304347824E-2</v>
      </c>
      <c r="K10" s="23">
        <f t="shared" si="3"/>
        <v>26</v>
      </c>
      <c r="L10" s="28">
        <f t="shared" si="4"/>
        <v>5.7649667405764965E-2</v>
      </c>
    </row>
    <row r="11" spans="1:12" ht="18" x14ac:dyDescent="0.25">
      <c r="A11" s="2">
        <v>7</v>
      </c>
      <c r="B11" s="4" t="s">
        <v>6</v>
      </c>
      <c r="C11" s="12"/>
      <c r="D11" s="9" t="s">
        <v>30</v>
      </c>
      <c r="E11" s="18"/>
      <c r="F11" s="27">
        <f t="shared" si="0"/>
        <v>0</v>
      </c>
      <c r="G11" s="21"/>
      <c r="H11" s="27">
        <f t="shared" si="1"/>
        <v>0</v>
      </c>
      <c r="I11" s="24">
        <v>4</v>
      </c>
      <c r="J11" s="27">
        <f t="shared" si="2"/>
        <v>2.8985507246376812E-2</v>
      </c>
      <c r="K11" s="23">
        <f t="shared" si="3"/>
        <v>4</v>
      </c>
      <c r="L11" s="28">
        <f t="shared" si="4"/>
        <v>8.869179600886918E-3</v>
      </c>
    </row>
    <row r="12" spans="1:12" ht="17.25" x14ac:dyDescent="0.25">
      <c r="A12" s="2">
        <v>8</v>
      </c>
      <c r="B12" s="4" t="s">
        <v>7</v>
      </c>
      <c r="C12" s="12"/>
      <c r="D12" s="17" t="s">
        <v>38</v>
      </c>
      <c r="E12" s="26">
        <f>SUM(E6:E11)</f>
        <v>141</v>
      </c>
      <c r="F12" s="26"/>
      <c r="G12" s="26">
        <f t="shared" ref="G12:K12" si="5">SUM(G6:G11)</f>
        <v>172</v>
      </c>
      <c r="H12" s="26"/>
      <c r="I12" s="26">
        <f t="shared" si="5"/>
        <v>138</v>
      </c>
      <c r="J12" s="26"/>
      <c r="K12" s="26">
        <f t="shared" si="5"/>
        <v>451</v>
      </c>
      <c r="L12" s="19"/>
    </row>
    <row r="13" spans="1:12" ht="17.25" x14ac:dyDescent="0.25">
      <c r="A13" s="2">
        <v>9</v>
      </c>
      <c r="B13" s="4" t="s">
        <v>8</v>
      </c>
      <c r="C13" s="12"/>
    </row>
    <row r="14" spans="1:12" ht="34.5" x14ac:dyDescent="0.25">
      <c r="A14" s="2">
        <v>10</v>
      </c>
      <c r="B14" s="4" t="s">
        <v>9</v>
      </c>
      <c r="C14" s="12"/>
    </row>
    <row r="15" spans="1:12" ht="17.25" x14ac:dyDescent="0.25">
      <c r="A15" s="2">
        <v>11</v>
      </c>
      <c r="B15" s="4" t="s">
        <v>10</v>
      </c>
      <c r="C15" s="12"/>
    </row>
    <row r="16" spans="1:12" ht="17.25" x14ac:dyDescent="0.25">
      <c r="A16" s="2">
        <v>12</v>
      </c>
      <c r="B16" s="4" t="s">
        <v>11</v>
      </c>
      <c r="C16" s="12"/>
    </row>
    <row r="17" spans="1:3" customFormat="1" ht="17.25" x14ac:dyDescent="0.25">
      <c r="A17" s="2">
        <v>13</v>
      </c>
      <c r="B17" s="4" t="s">
        <v>12</v>
      </c>
      <c r="C17" s="12"/>
    </row>
    <row r="18" spans="1:3" customFormat="1" ht="17.25" x14ac:dyDescent="0.25">
      <c r="A18" s="2">
        <v>14</v>
      </c>
      <c r="B18" s="4" t="s">
        <v>13</v>
      </c>
      <c r="C18" s="12"/>
    </row>
    <row r="19" spans="1:3" customFormat="1" ht="17.25" x14ac:dyDescent="0.25">
      <c r="A19" s="2">
        <v>15</v>
      </c>
      <c r="B19" s="4" t="s">
        <v>14</v>
      </c>
      <c r="C19" s="12"/>
    </row>
    <row r="20" spans="1:3" customFormat="1" ht="17.25" x14ac:dyDescent="0.25">
      <c r="A20" s="2">
        <v>16</v>
      </c>
      <c r="B20" s="4" t="s">
        <v>15</v>
      </c>
      <c r="C20" s="12"/>
    </row>
    <row r="21" spans="1:3" customFormat="1" ht="17.25" x14ac:dyDescent="0.25">
      <c r="A21" s="2">
        <v>17</v>
      </c>
      <c r="B21" s="4" t="s">
        <v>16</v>
      </c>
      <c r="C21" s="12"/>
    </row>
    <row r="22" spans="1:3" customFormat="1" ht="17.25" x14ac:dyDescent="0.25">
      <c r="A22" s="2">
        <v>18</v>
      </c>
      <c r="B22" s="4" t="s">
        <v>17</v>
      </c>
      <c r="C22" s="12"/>
    </row>
    <row r="23" spans="1:3" customFormat="1" ht="17.25" x14ac:dyDescent="0.25">
      <c r="A23" s="2">
        <v>19</v>
      </c>
      <c r="B23" s="4" t="s">
        <v>18</v>
      </c>
      <c r="C23" s="12"/>
    </row>
    <row r="24" spans="1:3" customFormat="1" ht="17.25" x14ac:dyDescent="0.25">
      <c r="A24" s="2">
        <v>20</v>
      </c>
      <c r="B24" s="4" t="s">
        <v>19</v>
      </c>
      <c r="C24" s="12"/>
    </row>
    <row r="25" spans="1:3" customFormat="1" ht="34.5" x14ac:dyDescent="0.25">
      <c r="A25" s="2">
        <v>21</v>
      </c>
      <c r="B25" s="4" t="s">
        <v>20</v>
      </c>
      <c r="C25" s="12"/>
    </row>
    <row r="26" spans="1:3" customFormat="1" ht="17.25" x14ac:dyDescent="0.25">
      <c r="A26" s="2">
        <v>22</v>
      </c>
      <c r="B26" s="4" t="s">
        <v>21</v>
      </c>
      <c r="C26" s="12"/>
    </row>
    <row r="27" spans="1:3" customFormat="1" ht="34.5" x14ac:dyDescent="0.25">
      <c r="A27" s="2">
        <v>23</v>
      </c>
      <c r="B27" s="4" t="s">
        <v>22</v>
      </c>
      <c r="C27" s="12"/>
    </row>
    <row r="28" spans="1:3" customFormat="1" ht="34.5" x14ac:dyDescent="0.25">
      <c r="A28" s="2">
        <v>24</v>
      </c>
      <c r="B28" s="5" t="s">
        <v>23</v>
      </c>
      <c r="C28" s="12"/>
    </row>
    <row r="29" spans="1:3" customFormat="1" ht="17.25" x14ac:dyDescent="0.25">
      <c r="A29" s="2">
        <v>25</v>
      </c>
      <c r="B29" s="4" t="s">
        <v>24</v>
      </c>
      <c r="C29" s="12"/>
    </row>
  </sheetData>
  <mergeCells count="6">
    <mergeCell ref="I4:J4"/>
    <mergeCell ref="D2:J2"/>
    <mergeCell ref="K4:L4"/>
    <mergeCell ref="A2:B2"/>
    <mergeCell ref="E4:F4"/>
    <mergeCell ref="G4:H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C40"/>
  <sheetViews>
    <sheetView workbookViewId="0">
      <selection activeCell="P27" sqref="P27"/>
    </sheetView>
  </sheetViews>
  <sheetFormatPr defaultRowHeight="15.75" x14ac:dyDescent="0.25"/>
  <cols>
    <col min="1" max="1" width="3.7109375" customWidth="1"/>
    <col min="2" max="2" width="51.28515625" customWidth="1"/>
    <col min="3" max="3" width="6.28515625" style="7" customWidth="1"/>
    <col min="4" max="4" width="5.7109375" style="10" customWidth="1"/>
    <col min="5" max="5" width="6.28515625" style="10" customWidth="1"/>
    <col min="6" max="6" width="5.28515625" style="10" customWidth="1"/>
    <col min="7" max="7" width="6.28515625" style="10" customWidth="1"/>
    <col min="8" max="8" width="5.5703125" style="10" customWidth="1"/>
    <col min="9" max="9" width="6.28515625" style="10" customWidth="1"/>
    <col min="10" max="10" width="5.42578125" style="10" customWidth="1"/>
    <col min="11" max="11" width="6.28515625" style="10" customWidth="1"/>
    <col min="12" max="12" width="5.5703125" style="10" customWidth="1"/>
    <col min="13" max="13" width="6.28515625" style="10" customWidth="1"/>
    <col min="14" max="14" width="5.710937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5703125" style="10" customWidth="1"/>
    <col min="19" max="19" width="6.28515625" style="10" customWidth="1"/>
    <col min="20" max="20" width="6" style="10" customWidth="1"/>
    <col min="21" max="21" width="6.28515625" style="10" customWidth="1"/>
    <col min="22" max="22" width="5.7109375" style="10" customWidth="1"/>
    <col min="23" max="23" width="6.28515625" style="10" customWidth="1"/>
    <col min="24" max="24" width="5.5703125" style="10" customWidth="1"/>
    <col min="25" max="26" width="6.28515625" style="10" customWidth="1"/>
    <col min="27" max="27" width="7.7109375" style="7" customWidth="1"/>
    <col min="28" max="28" width="6.85546875" customWidth="1"/>
  </cols>
  <sheetData>
    <row r="1" spans="1:29" s="90" customFormat="1" ht="15.75" customHeight="1" x14ac:dyDescent="0.25">
      <c r="A1" s="90" t="s">
        <v>62</v>
      </c>
    </row>
    <row r="2" spans="1:29" s="52" customFormat="1" ht="32.25" customHeight="1" x14ac:dyDescent="0.25">
      <c r="A2" s="91" t="s">
        <v>63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62"/>
    </row>
    <row r="3" spans="1:29" s="10" customFormat="1" ht="15" x14ac:dyDescent="0.25">
      <c r="A3" s="63"/>
      <c r="B3" s="63"/>
      <c r="C3" s="84" t="s">
        <v>40</v>
      </c>
      <c r="D3" s="84"/>
      <c r="E3" s="84" t="s">
        <v>41</v>
      </c>
      <c r="F3" s="84"/>
      <c r="G3" s="84" t="s">
        <v>42</v>
      </c>
      <c r="H3" s="84"/>
      <c r="I3" s="84" t="s">
        <v>43</v>
      </c>
      <c r="J3" s="84"/>
      <c r="K3" s="84" t="s">
        <v>44</v>
      </c>
      <c r="L3" s="84"/>
      <c r="M3" s="84" t="s">
        <v>45</v>
      </c>
      <c r="N3" s="84"/>
      <c r="O3" s="84" t="s">
        <v>46</v>
      </c>
      <c r="P3" s="84"/>
      <c r="Q3" s="84" t="s">
        <v>47</v>
      </c>
      <c r="R3" s="84"/>
      <c r="S3" s="84" t="s">
        <v>48</v>
      </c>
      <c r="T3" s="84"/>
      <c r="U3" s="84" t="s">
        <v>31</v>
      </c>
      <c r="V3" s="84"/>
      <c r="W3" s="84" t="s">
        <v>32</v>
      </c>
      <c r="X3" s="84"/>
      <c r="Y3" s="84" t="s">
        <v>33</v>
      </c>
      <c r="Z3" s="84"/>
      <c r="AA3" s="93" t="s">
        <v>38</v>
      </c>
      <c r="AB3" s="93"/>
      <c r="AC3" s="64"/>
    </row>
    <row r="4" spans="1:29" thickBot="1" x14ac:dyDescent="0.3">
      <c r="A4" s="79" t="s">
        <v>25</v>
      </c>
      <c r="B4" s="77" t="s">
        <v>26</v>
      </c>
      <c r="C4" s="85">
        <v>1</v>
      </c>
      <c r="D4" s="86"/>
      <c r="E4" s="89">
        <v>2</v>
      </c>
      <c r="F4" s="86"/>
      <c r="G4" s="89">
        <v>3</v>
      </c>
      <c r="H4" s="83"/>
      <c r="I4" s="82">
        <v>4</v>
      </c>
      <c r="J4" s="83"/>
      <c r="K4" s="82">
        <v>5</v>
      </c>
      <c r="L4" s="83"/>
      <c r="M4" s="82">
        <v>6</v>
      </c>
      <c r="N4" s="83"/>
      <c r="O4" s="82">
        <v>7</v>
      </c>
      <c r="P4" s="83"/>
      <c r="Q4" s="82">
        <v>8</v>
      </c>
      <c r="R4" s="83"/>
      <c r="S4" s="82">
        <v>9</v>
      </c>
      <c r="T4" s="83"/>
      <c r="U4" s="82">
        <v>10</v>
      </c>
      <c r="V4" s="83"/>
      <c r="W4" s="82">
        <v>11</v>
      </c>
      <c r="X4" s="83"/>
      <c r="Y4" s="82">
        <v>12</v>
      </c>
      <c r="Z4" s="83"/>
      <c r="AA4" s="87"/>
      <c r="AB4" s="88"/>
    </row>
    <row r="5" spans="1:29" ht="26.25" thickBot="1" x14ac:dyDescent="0.3">
      <c r="A5" s="80"/>
      <c r="B5" s="78"/>
      <c r="C5" s="34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58" t="s">
        <v>35</v>
      </c>
      <c r="I5" s="58" t="s">
        <v>34</v>
      </c>
      <c r="J5" s="58" t="s">
        <v>35</v>
      </c>
      <c r="K5" s="58" t="s">
        <v>34</v>
      </c>
      <c r="L5" s="58" t="s">
        <v>35</v>
      </c>
      <c r="M5" s="58" t="s">
        <v>34</v>
      </c>
      <c r="N5" s="58" t="s">
        <v>35</v>
      </c>
      <c r="O5" s="58" t="s">
        <v>34</v>
      </c>
      <c r="P5" s="58" t="s">
        <v>35</v>
      </c>
      <c r="Q5" s="58" t="s">
        <v>34</v>
      </c>
      <c r="R5" s="58" t="s">
        <v>35</v>
      </c>
      <c r="S5" s="58" t="s">
        <v>34</v>
      </c>
      <c r="T5" s="58" t="s">
        <v>35</v>
      </c>
      <c r="U5" s="58" t="s">
        <v>34</v>
      </c>
      <c r="V5" s="58" t="s">
        <v>35</v>
      </c>
      <c r="W5" s="58" t="s">
        <v>34</v>
      </c>
      <c r="X5" s="58" t="s">
        <v>35</v>
      </c>
      <c r="Y5" s="58" t="s">
        <v>34</v>
      </c>
      <c r="Z5" s="58" t="s">
        <v>35</v>
      </c>
      <c r="AA5" s="58" t="s">
        <v>34</v>
      </c>
      <c r="AB5" s="58" t="s">
        <v>35</v>
      </c>
    </row>
    <row r="6" spans="1:29" s="32" customFormat="1" ht="17.25" x14ac:dyDescent="0.25">
      <c r="A6" s="30">
        <v>1</v>
      </c>
      <c r="B6" s="3" t="s">
        <v>49</v>
      </c>
      <c r="C6" s="30">
        <v>97</v>
      </c>
      <c r="D6" s="36">
        <f>IFERROR(C6/$C$23,"")</f>
        <v>0.11060433295324971</v>
      </c>
      <c r="E6" s="30">
        <v>108</v>
      </c>
      <c r="F6" s="36">
        <f>IFERROR(E6/$E$23,"")</f>
        <v>0.10315186246418338</v>
      </c>
      <c r="G6" s="30">
        <v>108</v>
      </c>
      <c r="H6" s="35">
        <f>IFERROR(G6/$G$23,"")</f>
        <v>0.10810810810810811</v>
      </c>
      <c r="I6" s="54">
        <v>116</v>
      </c>
      <c r="J6" s="35">
        <f t="shared" ref="J6:J22" si="0">IFERROR(I6/$I$23,"")</f>
        <v>0.11776649746192894</v>
      </c>
      <c r="K6" s="54">
        <v>138</v>
      </c>
      <c r="L6" s="35">
        <f>IFERROR(K6/$K$23,"")</f>
        <v>0.13437195715676728</v>
      </c>
      <c r="M6" s="54">
        <v>148</v>
      </c>
      <c r="N6" s="35">
        <f>IFERROR(M6/$M$23,"")</f>
        <v>0.13883677298311445</v>
      </c>
      <c r="O6" s="70">
        <v>138</v>
      </c>
      <c r="P6" s="35">
        <f>IFERROR(O6/$O$23,"")</f>
        <v>0.11625947767481044</v>
      </c>
      <c r="Q6" s="54"/>
      <c r="R6" s="35" t="str">
        <f t="shared" ref="R6:R22" si="1">IFERROR(Q6/$Q$23,"")</f>
        <v/>
      </c>
      <c r="S6" s="54"/>
      <c r="T6" s="35" t="str">
        <f>IFERROR(S6/$S$23,"")</f>
        <v/>
      </c>
      <c r="U6" s="54"/>
      <c r="V6" s="35" t="str">
        <f>IFERROR(U6/$U$23,"")</f>
        <v/>
      </c>
      <c r="W6" s="54"/>
      <c r="X6" s="35" t="str">
        <f>IFERROR(W6/$W$23,"")</f>
        <v/>
      </c>
      <c r="Y6" s="54"/>
      <c r="Z6" s="35" t="str">
        <f>IFERROR(Y6/$Y$23,"")</f>
        <v/>
      </c>
      <c r="AA6" s="59">
        <f>SUMIF($C$5:$Z$5,"Քանակ",C6:Z22)</f>
        <v>853</v>
      </c>
      <c r="AB6" s="60">
        <f>IFERROR(AA6/$AA$23,"")</f>
        <v>0.11867000556483027</v>
      </c>
    </row>
    <row r="7" spans="1:29" s="32" customFormat="1" ht="17.25" x14ac:dyDescent="0.25">
      <c r="A7" s="31">
        <v>2</v>
      </c>
      <c r="B7" s="3" t="s">
        <v>50</v>
      </c>
      <c r="C7" s="30">
        <v>49</v>
      </c>
      <c r="D7" s="36">
        <f>IFERROR(C7/$C$23,"")</f>
        <v>5.5872291904218926E-2</v>
      </c>
      <c r="E7" s="30">
        <v>43</v>
      </c>
      <c r="F7" s="36">
        <f>IFERROR(E7/$E$23,"")</f>
        <v>4.1069723018147083E-2</v>
      </c>
      <c r="G7" s="30">
        <v>49</v>
      </c>
      <c r="H7" s="35">
        <f t="shared" ref="H7:H22" si="2">IFERROR(G7/$G$23,"")</f>
        <v>4.9049049049049047E-2</v>
      </c>
      <c r="I7" s="54">
        <v>49</v>
      </c>
      <c r="J7" s="35">
        <f t="shared" si="0"/>
        <v>4.9746192893401014E-2</v>
      </c>
      <c r="K7" s="54">
        <v>44</v>
      </c>
      <c r="L7" s="35">
        <f>IFERROR(K7/$K$23,"")</f>
        <v>4.2843232716650435E-2</v>
      </c>
      <c r="M7" s="54">
        <v>59</v>
      </c>
      <c r="N7" s="35">
        <f>IFERROR(M7/$M$23,"")</f>
        <v>5.5347091932457786E-2</v>
      </c>
      <c r="O7" s="37">
        <v>54</v>
      </c>
      <c r="P7" s="35">
        <f>IFERROR(O7/$O$23,"")</f>
        <v>4.5492839090143219E-2</v>
      </c>
      <c r="Q7" s="54"/>
      <c r="R7" s="35" t="str">
        <f t="shared" si="1"/>
        <v/>
      </c>
      <c r="S7" s="54"/>
      <c r="T7" s="35" t="str">
        <f>IFERROR(S7/$S$23,"")</f>
        <v/>
      </c>
      <c r="U7" s="37"/>
      <c r="V7" s="35" t="str">
        <f>IFERROR(U7/$U$23,"")</f>
        <v/>
      </c>
      <c r="W7" s="54"/>
      <c r="X7" s="35" t="str">
        <f>IFERROR(W7/$W$23,"")</f>
        <v/>
      </c>
      <c r="Y7" s="54"/>
      <c r="Z7" s="35" t="str">
        <f>IFERROR(Y7/$Y$23,"")</f>
        <v/>
      </c>
      <c r="AA7" s="59">
        <f>SUMIF($C$5:$Z$5,"Քանակ",C7:Z23)</f>
        <v>347</v>
      </c>
      <c r="AB7" s="60">
        <f>IFERROR(AA7/$AA$23,"")</f>
        <v>4.8274902615470225E-2</v>
      </c>
    </row>
    <row r="8" spans="1:29" s="32" customFormat="1" ht="34.5" x14ac:dyDescent="0.25">
      <c r="A8" s="30">
        <v>3</v>
      </c>
      <c r="B8" s="4" t="s">
        <v>51</v>
      </c>
      <c r="C8" s="30">
        <v>24</v>
      </c>
      <c r="D8" s="36">
        <f t="shared" ref="D8:D21" si="3">IFERROR(C8/$C$23,"")</f>
        <v>2.7366020524515394E-2</v>
      </c>
      <c r="E8" s="30">
        <v>38</v>
      </c>
      <c r="F8" s="36">
        <f t="shared" ref="F8:F21" si="4">IFERROR(E8/$E$23,"")</f>
        <v>3.629417382999045E-2</v>
      </c>
      <c r="G8" s="30">
        <v>36</v>
      </c>
      <c r="H8" s="35">
        <f t="shared" si="2"/>
        <v>3.6036036036036036E-2</v>
      </c>
      <c r="I8" s="54">
        <v>35</v>
      </c>
      <c r="J8" s="35">
        <f t="shared" si="0"/>
        <v>3.553299492385787E-2</v>
      </c>
      <c r="K8" s="54">
        <v>35</v>
      </c>
      <c r="L8" s="35">
        <f t="shared" ref="L8:L21" si="5">IFERROR(K8/$K$23,"")</f>
        <v>3.4079844206426485E-2</v>
      </c>
      <c r="M8" s="54">
        <v>63</v>
      </c>
      <c r="N8" s="35">
        <f t="shared" ref="N8:N21" si="6">IFERROR(M8/$M$23,"")</f>
        <v>5.9099437148217637E-2</v>
      </c>
      <c r="O8" s="37">
        <v>53</v>
      </c>
      <c r="P8" s="35">
        <f t="shared" ref="P8:P21" si="7">IFERROR(O8/$O$23,"")</f>
        <v>4.4650379106992419E-2</v>
      </c>
      <c r="Q8" s="54"/>
      <c r="R8" s="35" t="str">
        <f t="shared" si="1"/>
        <v/>
      </c>
      <c r="S8" s="54"/>
      <c r="T8" s="35" t="str">
        <f t="shared" ref="T8:T21" si="8">IFERROR(S8/$S$23,"")</f>
        <v/>
      </c>
      <c r="U8" s="37"/>
      <c r="V8" s="35" t="str">
        <f t="shared" ref="V8:V21" si="9">IFERROR(U8/$U$23,"")</f>
        <v/>
      </c>
      <c r="W8" s="54"/>
      <c r="X8" s="35" t="str">
        <f t="shared" ref="X8:X21" si="10">IFERROR(W8/$W$23,"")</f>
        <v/>
      </c>
      <c r="Y8" s="54"/>
      <c r="Z8" s="35" t="str">
        <f t="shared" ref="Z8:Z21" si="11">IFERROR(Y8/$Y$23,"")</f>
        <v/>
      </c>
      <c r="AA8" s="59">
        <f t="shared" ref="AA8:AA21" si="12">SUMIF($C$5:$Z$5,"Քանակ",C8:Z24)</f>
        <v>284</v>
      </c>
      <c r="AB8" s="60">
        <f t="shared" ref="AB8:AB21" si="13">IFERROR(AA8/$AA$23,"")</f>
        <v>3.9510294936004449E-2</v>
      </c>
    </row>
    <row r="9" spans="1:29" s="32" customFormat="1" ht="17.25" x14ac:dyDescent="0.25">
      <c r="A9" s="46">
        <v>4</v>
      </c>
      <c r="B9" s="4" t="s">
        <v>52</v>
      </c>
      <c r="C9" s="30">
        <v>11</v>
      </c>
      <c r="D9" s="36">
        <f t="shared" si="3"/>
        <v>1.2542759407069556E-2</v>
      </c>
      <c r="E9" s="30">
        <v>6</v>
      </c>
      <c r="F9" s="36">
        <f t="shared" si="4"/>
        <v>5.7306590257879654E-3</v>
      </c>
      <c r="G9" s="30">
        <v>16</v>
      </c>
      <c r="H9" s="35">
        <f t="shared" si="2"/>
        <v>1.6016016016016016E-2</v>
      </c>
      <c r="I9" s="54">
        <v>14</v>
      </c>
      <c r="J9" s="35">
        <f t="shared" si="0"/>
        <v>1.4213197969543147E-2</v>
      </c>
      <c r="K9" s="54">
        <v>11</v>
      </c>
      <c r="L9" s="35">
        <f t="shared" si="5"/>
        <v>1.0710808179162609E-2</v>
      </c>
      <c r="M9" s="54">
        <v>10</v>
      </c>
      <c r="N9" s="35">
        <f t="shared" si="6"/>
        <v>9.3808630393996256E-3</v>
      </c>
      <c r="O9" s="37">
        <v>8</v>
      </c>
      <c r="P9" s="35">
        <f t="shared" si="7"/>
        <v>6.7396798652064023E-3</v>
      </c>
      <c r="Q9" s="54"/>
      <c r="R9" s="35" t="str">
        <f t="shared" si="1"/>
        <v/>
      </c>
      <c r="S9" s="54"/>
      <c r="T9" s="35" t="str">
        <f t="shared" si="8"/>
        <v/>
      </c>
      <c r="U9" s="37"/>
      <c r="V9" s="35" t="str">
        <f t="shared" si="9"/>
        <v/>
      </c>
      <c r="W9" s="54"/>
      <c r="X9" s="35" t="str">
        <f t="shared" si="10"/>
        <v/>
      </c>
      <c r="Y9" s="54"/>
      <c r="Z9" s="35" t="str">
        <f t="shared" si="11"/>
        <v/>
      </c>
      <c r="AA9" s="59">
        <f t="shared" si="12"/>
        <v>76</v>
      </c>
      <c r="AB9" s="60">
        <f t="shared" si="13"/>
        <v>1.0573177518085699E-2</v>
      </c>
    </row>
    <row r="10" spans="1:29" s="32" customFormat="1" ht="17.25" x14ac:dyDescent="0.25">
      <c r="A10" s="30">
        <v>5</v>
      </c>
      <c r="B10" s="4" t="s">
        <v>53</v>
      </c>
      <c r="C10" s="30">
        <v>152</v>
      </c>
      <c r="D10" s="36">
        <f t="shared" si="3"/>
        <v>0.1733181299885975</v>
      </c>
      <c r="E10" s="30">
        <v>189</v>
      </c>
      <c r="F10" s="36">
        <f t="shared" si="4"/>
        <v>0.18051575931232092</v>
      </c>
      <c r="G10" s="30">
        <v>189</v>
      </c>
      <c r="H10" s="35">
        <f t="shared" si="2"/>
        <v>0.1891891891891892</v>
      </c>
      <c r="I10" s="54">
        <v>168</v>
      </c>
      <c r="J10" s="35">
        <f t="shared" si="0"/>
        <v>0.17055837563451776</v>
      </c>
      <c r="K10" s="54">
        <v>168</v>
      </c>
      <c r="L10" s="35">
        <f t="shared" si="5"/>
        <v>0.16358325219084713</v>
      </c>
      <c r="M10" s="54">
        <v>142</v>
      </c>
      <c r="N10" s="35">
        <f t="shared" si="6"/>
        <v>0.13320825515947468</v>
      </c>
      <c r="O10" s="37">
        <v>267</v>
      </c>
      <c r="P10" s="35">
        <f t="shared" si="7"/>
        <v>0.22493681550126368</v>
      </c>
      <c r="Q10" s="54"/>
      <c r="R10" s="35" t="str">
        <f t="shared" si="1"/>
        <v/>
      </c>
      <c r="S10" s="54"/>
      <c r="T10" s="35" t="str">
        <f t="shared" si="8"/>
        <v/>
      </c>
      <c r="U10" s="37"/>
      <c r="V10" s="35" t="str">
        <f t="shared" si="9"/>
        <v/>
      </c>
      <c r="W10" s="54"/>
      <c r="X10" s="35" t="str">
        <f t="shared" si="10"/>
        <v/>
      </c>
      <c r="Y10" s="54"/>
      <c r="Z10" s="35" t="str">
        <f t="shared" si="11"/>
        <v/>
      </c>
      <c r="AA10" s="59">
        <f t="shared" si="12"/>
        <v>1275</v>
      </c>
      <c r="AB10" s="60">
        <f t="shared" si="13"/>
        <v>0.17737896494156929</v>
      </c>
    </row>
    <row r="11" spans="1:29" s="32" customFormat="1" ht="34.5" x14ac:dyDescent="0.25">
      <c r="A11" s="46">
        <v>6</v>
      </c>
      <c r="B11" s="4" t="s">
        <v>54</v>
      </c>
      <c r="C11" s="30">
        <v>48</v>
      </c>
      <c r="D11" s="36">
        <f t="shared" si="3"/>
        <v>5.4732041049030788E-2</v>
      </c>
      <c r="E11" s="30">
        <v>51</v>
      </c>
      <c r="F11" s="36">
        <f t="shared" si="4"/>
        <v>4.8710601719197708E-2</v>
      </c>
      <c r="G11" s="30">
        <v>53</v>
      </c>
      <c r="H11" s="35">
        <f t="shared" si="2"/>
        <v>5.3053053053053051E-2</v>
      </c>
      <c r="I11" s="54">
        <v>49</v>
      </c>
      <c r="J11" s="35">
        <f t="shared" si="0"/>
        <v>4.9746192893401014E-2</v>
      </c>
      <c r="K11" s="54">
        <v>50</v>
      </c>
      <c r="L11" s="35">
        <f t="shared" si="5"/>
        <v>4.8685491723466409E-2</v>
      </c>
      <c r="M11" s="54">
        <v>64</v>
      </c>
      <c r="N11" s="35">
        <f t="shared" si="6"/>
        <v>6.0037523452157598E-2</v>
      </c>
      <c r="O11" s="37">
        <v>60</v>
      </c>
      <c r="P11" s="35">
        <f t="shared" si="7"/>
        <v>5.0547598989048023E-2</v>
      </c>
      <c r="Q11" s="54"/>
      <c r="R11" s="35" t="str">
        <f t="shared" si="1"/>
        <v/>
      </c>
      <c r="S11" s="54"/>
      <c r="T11" s="35" t="str">
        <f t="shared" si="8"/>
        <v/>
      </c>
      <c r="U11" s="37"/>
      <c r="V11" s="35" t="str">
        <f t="shared" si="9"/>
        <v/>
      </c>
      <c r="W11" s="54"/>
      <c r="X11" s="35" t="str">
        <f t="shared" si="10"/>
        <v/>
      </c>
      <c r="Y11" s="54"/>
      <c r="Z11" s="35" t="str">
        <f t="shared" si="11"/>
        <v/>
      </c>
      <c r="AA11" s="59">
        <f t="shared" si="12"/>
        <v>375</v>
      </c>
      <c r="AB11" s="60">
        <f t="shared" si="13"/>
        <v>5.2170283806343906E-2</v>
      </c>
    </row>
    <row r="12" spans="1:29" s="32" customFormat="1" ht="17.25" x14ac:dyDescent="0.25">
      <c r="A12" s="30">
        <v>7</v>
      </c>
      <c r="B12" s="4" t="s">
        <v>55</v>
      </c>
      <c r="C12" s="30">
        <v>1</v>
      </c>
      <c r="D12" s="36">
        <f t="shared" si="3"/>
        <v>1.1402508551881414E-3</v>
      </c>
      <c r="E12" s="30">
        <v>0</v>
      </c>
      <c r="F12" s="36">
        <f t="shared" si="4"/>
        <v>0</v>
      </c>
      <c r="G12" s="30">
        <v>0</v>
      </c>
      <c r="H12" s="35">
        <f t="shared" si="2"/>
        <v>0</v>
      </c>
      <c r="I12" s="54">
        <v>0</v>
      </c>
      <c r="J12" s="35">
        <f t="shared" si="0"/>
        <v>0</v>
      </c>
      <c r="K12" s="54">
        <v>0</v>
      </c>
      <c r="L12" s="35">
        <f t="shared" si="5"/>
        <v>0</v>
      </c>
      <c r="M12" s="54">
        <v>0</v>
      </c>
      <c r="N12" s="35">
        <f t="shared" si="6"/>
        <v>0</v>
      </c>
      <c r="O12" s="37">
        <v>1</v>
      </c>
      <c r="P12" s="35">
        <f t="shared" si="7"/>
        <v>8.4245998315080029E-4</v>
      </c>
      <c r="Q12" s="54"/>
      <c r="R12" s="35" t="str">
        <f t="shared" si="1"/>
        <v/>
      </c>
      <c r="S12" s="54"/>
      <c r="T12" s="35" t="str">
        <f t="shared" si="8"/>
        <v/>
      </c>
      <c r="U12" s="37"/>
      <c r="V12" s="35" t="str">
        <f t="shared" si="9"/>
        <v/>
      </c>
      <c r="W12" s="54"/>
      <c r="X12" s="35" t="str">
        <f t="shared" si="10"/>
        <v/>
      </c>
      <c r="Y12" s="54"/>
      <c r="Z12" s="35" t="str">
        <f t="shared" si="11"/>
        <v/>
      </c>
      <c r="AA12" s="59">
        <f t="shared" si="12"/>
        <v>2</v>
      </c>
      <c r="AB12" s="60">
        <f t="shared" si="13"/>
        <v>2.7824151363383418E-4</v>
      </c>
    </row>
    <row r="13" spans="1:29" s="32" customFormat="1" ht="34.5" x14ac:dyDescent="0.25">
      <c r="A13" s="46">
        <v>8</v>
      </c>
      <c r="B13" s="4" t="s">
        <v>56</v>
      </c>
      <c r="C13" s="30">
        <v>20</v>
      </c>
      <c r="D13" s="36">
        <f t="shared" si="3"/>
        <v>2.2805017103762829E-2</v>
      </c>
      <c r="E13" s="30">
        <v>41</v>
      </c>
      <c r="F13" s="36">
        <f t="shared" si="4"/>
        <v>3.9159503342884434E-2</v>
      </c>
      <c r="G13" s="30">
        <v>36</v>
      </c>
      <c r="H13" s="35">
        <f t="shared" si="2"/>
        <v>3.6036036036036036E-2</v>
      </c>
      <c r="I13" s="54">
        <v>29</v>
      </c>
      <c r="J13" s="35">
        <f t="shared" si="0"/>
        <v>2.9441624365482234E-2</v>
      </c>
      <c r="K13" s="54">
        <v>43</v>
      </c>
      <c r="L13" s="35">
        <f t="shared" si="5"/>
        <v>4.1869522882181112E-2</v>
      </c>
      <c r="M13" s="54">
        <v>45</v>
      </c>
      <c r="N13" s="35">
        <f t="shared" si="6"/>
        <v>4.2213883677298308E-2</v>
      </c>
      <c r="O13" s="37">
        <v>41</v>
      </c>
      <c r="P13" s="35">
        <f t="shared" si="7"/>
        <v>3.4540859309182811E-2</v>
      </c>
      <c r="Q13" s="54"/>
      <c r="R13" s="35" t="str">
        <f t="shared" si="1"/>
        <v/>
      </c>
      <c r="S13" s="54"/>
      <c r="T13" s="35" t="str">
        <f t="shared" si="8"/>
        <v/>
      </c>
      <c r="U13" s="37"/>
      <c r="V13" s="35" t="str">
        <f t="shared" si="9"/>
        <v/>
      </c>
      <c r="W13" s="54"/>
      <c r="X13" s="35" t="str">
        <f t="shared" si="10"/>
        <v/>
      </c>
      <c r="Y13" s="54"/>
      <c r="Z13" s="35" t="str">
        <f t="shared" si="11"/>
        <v/>
      </c>
      <c r="AA13" s="59">
        <f t="shared" si="12"/>
        <v>255</v>
      </c>
      <c r="AB13" s="60">
        <f t="shared" si="13"/>
        <v>3.5475792988313853E-2</v>
      </c>
    </row>
    <row r="14" spans="1:29" s="32" customFormat="1" ht="17.25" x14ac:dyDescent="0.25">
      <c r="A14" s="30">
        <v>9</v>
      </c>
      <c r="B14" s="4" t="s">
        <v>5</v>
      </c>
      <c r="C14" s="30">
        <v>42</v>
      </c>
      <c r="D14" s="36">
        <f t="shared" si="3"/>
        <v>4.789053591790194E-2</v>
      </c>
      <c r="E14" s="30">
        <v>33</v>
      </c>
      <c r="F14" s="36">
        <f t="shared" si="4"/>
        <v>3.151862464183381E-2</v>
      </c>
      <c r="G14" s="30">
        <v>29</v>
      </c>
      <c r="H14" s="35">
        <f t="shared" si="2"/>
        <v>2.9029029029029031E-2</v>
      </c>
      <c r="I14" s="54">
        <v>33</v>
      </c>
      <c r="J14" s="35">
        <f t="shared" si="0"/>
        <v>3.3502538071065992E-2</v>
      </c>
      <c r="K14" s="54">
        <v>25</v>
      </c>
      <c r="L14" s="35">
        <f t="shared" si="5"/>
        <v>2.4342745861733205E-2</v>
      </c>
      <c r="M14" s="54">
        <v>48</v>
      </c>
      <c r="N14" s="35">
        <f t="shared" si="6"/>
        <v>4.5028142589118199E-2</v>
      </c>
      <c r="O14" s="37">
        <v>51</v>
      </c>
      <c r="P14" s="35">
        <f t="shared" si="7"/>
        <v>4.2965459140690818E-2</v>
      </c>
      <c r="Q14" s="54"/>
      <c r="R14" s="35" t="str">
        <f t="shared" si="1"/>
        <v/>
      </c>
      <c r="S14" s="54"/>
      <c r="T14" s="35" t="str">
        <f t="shared" si="8"/>
        <v/>
      </c>
      <c r="U14" s="37"/>
      <c r="V14" s="35" t="str">
        <f t="shared" si="9"/>
        <v/>
      </c>
      <c r="W14" s="54"/>
      <c r="X14" s="35" t="str">
        <f t="shared" si="10"/>
        <v/>
      </c>
      <c r="Y14" s="54"/>
      <c r="Z14" s="35" t="str">
        <f t="shared" si="11"/>
        <v/>
      </c>
      <c r="AA14" s="59">
        <f t="shared" si="12"/>
        <v>261</v>
      </c>
      <c r="AB14" s="60">
        <f t="shared" si="13"/>
        <v>3.631051752921536E-2</v>
      </c>
    </row>
    <row r="15" spans="1:29" s="32" customFormat="1" ht="34.5" x14ac:dyDescent="0.25">
      <c r="A15" s="46">
        <v>10</v>
      </c>
      <c r="B15" s="50" t="s">
        <v>57</v>
      </c>
      <c r="C15" s="30">
        <v>13</v>
      </c>
      <c r="D15" s="36">
        <f t="shared" si="3"/>
        <v>1.4823261117445839E-2</v>
      </c>
      <c r="E15" s="30">
        <v>12</v>
      </c>
      <c r="F15" s="36">
        <f t="shared" si="4"/>
        <v>1.1461318051575931E-2</v>
      </c>
      <c r="G15" s="30">
        <v>19</v>
      </c>
      <c r="H15" s="35">
        <f t="shared" si="2"/>
        <v>1.9019019019019021E-2</v>
      </c>
      <c r="I15" s="54">
        <v>11</v>
      </c>
      <c r="J15" s="35">
        <f t="shared" si="0"/>
        <v>1.1167512690355329E-2</v>
      </c>
      <c r="K15" s="54">
        <v>14</v>
      </c>
      <c r="L15" s="35">
        <f t="shared" si="5"/>
        <v>1.3631937682570594E-2</v>
      </c>
      <c r="M15" s="54">
        <v>11</v>
      </c>
      <c r="N15" s="35">
        <f t="shared" si="6"/>
        <v>1.0318949343339587E-2</v>
      </c>
      <c r="O15" s="37">
        <v>9</v>
      </c>
      <c r="P15" s="35">
        <f t="shared" si="7"/>
        <v>7.582139848357203E-3</v>
      </c>
      <c r="Q15" s="54"/>
      <c r="R15" s="35" t="str">
        <f t="shared" si="1"/>
        <v/>
      </c>
      <c r="S15" s="54"/>
      <c r="T15" s="35" t="str">
        <f t="shared" si="8"/>
        <v/>
      </c>
      <c r="U15" s="37"/>
      <c r="V15" s="35" t="str">
        <f t="shared" si="9"/>
        <v/>
      </c>
      <c r="W15" s="54"/>
      <c r="X15" s="35" t="str">
        <f t="shared" si="10"/>
        <v/>
      </c>
      <c r="Y15" s="54"/>
      <c r="Z15" s="35" t="str">
        <f t="shared" si="11"/>
        <v/>
      </c>
      <c r="AA15" s="59">
        <f t="shared" si="12"/>
        <v>89</v>
      </c>
      <c r="AB15" s="60">
        <f t="shared" si="13"/>
        <v>1.238174735670562E-2</v>
      </c>
    </row>
    <row r="16" spans="1:29" s="32" customFormat="1" ht="17.25" x14ac:dyDescent="0.25">
      <c r="A16" s="30">
        <v>11</v>
      </c>
      <c r="B16" s="4" t="s">
        <v>21</v>
      </c>
      <c r="C16" s="30">
        <v>204</v>
      </c>
      <c r="D16" s="36">
        <f t="shared" si="3"/>
        <v>0.23261117445838084</v>
      </c>
      <c r="E16" s="30">
        <v>182</v>
      </c>
      <c r="F16" s="36">
        <f t="shared" si="4"/>
        <v>0.17382999044890163</v>
      </c>
      <c r="G16" s="30">
        <v>166</v>
      </c>
      <c r="H16" s="35">
        <f t="shared" si="2"/>
        <v>0.16616616616616617</v>
      </c>
      <c r="I16" s="54">
        <v>205</v>
      </c>
      <c r="J16" s="35">
        <f t="shared" si="0"/>
        <v>0.20812182741116753</v>
      </c>
      <c r="K16" s="61">
        <v>183</v>
      </c>
      <c r="L16" s="35">
        <f t="shared" si="5"/>
        <v>0.17818889970788704</v>
      </c>
      <c r="M16" s="54">
        <v>196</v>
      </c>
      <c r="N16" s="35">
        <f t="shared" si="6"/>
        <v>0.18386491557223264</v>
      </c>
      <c r="O16" s="37">
        <v>215</v>
      </c>
      <c r="P16" s="35">
        <f t="shared" si="7"/>
        <v>0.18112889637742208</v>
      </c>
      <c r="Q16" s="54"/>
      <c r="R16" s="35" t="str">
        <f t="shared" si="1"/>
        <v/>
      </c>
      <c r="S16" s="54"/>
      <c r="T16" s="35" t="str">
        <f t="shared" si="8"/>
        <v/>
      </c>
      <c r="U16" s="37"/>
      <c r="V16" s="35" t="str">
        <f t="shared" si="9"/>
        <v/>
      </c>
      <c r="W16" s="54"/>
      <c r="X16" s="35" t="str">
        <f t="shared" si="10"/>
        <v/>
      </c>
      <c r="Y16" s="54"/>
      <c r="Z16" s="35" t="str">
        <f t="shared" si="11"/>
        <v/>
      </c>
      <c r="AA16" s="59">
        <f t="shared" si="12"/>
        <v>1351</v>
      </c>
      <c r="AB16" s="60">
        <f t="shared" si="13"/>
        <v>0.18795214245965497</v>
      </c>
    </row>
    <row r="17" spans="1:28" s="32" customFormat="1" ht="17.25" x14ac:dyDescent="0.25">
      <c r="A17" s="46">
        <v>12</v>
      </c>
      <c r="B17" s="4" t="s">
        <v>58</v>
      </c>
      <c r="C17" s="30">
        <v>6</v>
      </c>
      <c r="D17" s="36">
        <f t="shared" si="3"/>
        <v>6.8415051311288486E-3</v>
      </c>
      <c r="E17" s="30">
        <v>4</v>
      </c>
      <c r="F17" s="36">
        <f t="shared" si="4"/>
        <v>3.8204393505253103E-3</v>
      </c>
      <c r="G17" s="30">
        <v>4</v>
      </c>
      <c r="H17" s="35">
        <f t="shared" si="2"/>
        <v>4.004004004004004E-3</v>
      </c>
      <c r="I17" s="54">
        <v>3</v>
      </c>
      <c r="J17" s="35">
        <f t="shared" si="0"/>
        <v>3.0456852791878172E-3</v>
      </c>
      <c r="K17" s="54">
        <v>10</v>
      </c>
      <c r="L17" s="35">
        <f t="shared" si="5"/>
        <v>9.7370983446932822E-3</v>
      </c>
      <c r="M17" s="54">
        <v>5</v>
      </c>
      <c r="N17" s="35">
        <f>IFERROR(M17/$M$23,"")</f>
        <v>4.6904315196998128E-3</v>
      </c>
      <c r="O17" s="37">
        <v>8</v>
      </c>
      <c r="P17" s="35">
        <f t="shared" si="7"/>
        <v>6.7396798652064023E-3</v>
      </c>
      <c r="Q17" s="54"/>
      <c r="R17" s="35" t="str">
        <f t="shared" si="1"/>
        <v/>
      </c>
      <c r="S17" s="54"/>
      <c r="T17" s="35" t="str">
        <f t="shared" si="8"/>
        <v/>
      </c>
      <c r="U17" s="37"/>
      <c r="V17" s="35" t="str">
        <f t="shared" si="9"/>
        <v/>
      </c>
      <c r="W17" s="54"/>
      <c r="X17" s="35" t="str">
        <f t="shared" si="10"/>
        <v/>
      </c>
      <c r="Y17" s="54"/>
      <c r="Z17" s="35" t="str">
        <f t="shared" si="11"/>
        <v/>
      </c>
      <c r="AA17" s="59">
        <f t="shared" si="12"/>
        <v>40</v>
      </c>
      <c r="AB17" s="60">
        <f t="shared" si="13"/>
        <v>5.5648302726766831E-3</v>
      </c>
    </row>
    <row r="18" spans="1:28" s="32" customFormat="1" ht="17.25" x14ac:dyDescent="0.25">
      <c r="A18" s="30">
        <v>13</v>
      </c>
      <c r="B18" s="4" t="s">
        <v>15</v>
      </c>
      <c r="C18" s="30">
        <v>0</v>
      </c>
      <c r="D18" s="36">
        <f t="shared" si="3"/>
        <v>0</v>
      </c>
      <c r="E18" s="30">
        <v>3</v>
      </c>
      <c r="F18" s="36">
        <f t="shared" si="4"/>
        <v>2.8653295128939827E-3</v>
      </c>
      <c r="G18" s="30">
        <v>2</v>
      </c>
      <c r="H18" s="35">
        <f t="shared" si="2"/>
        <v>2.002002002002002E-3</v>
      </c>
      <c r="I18" s="54">
        <v>0</v>
      </c>
      <c r="J18" s="35">
        <f t="shared" si="0"/>
        <v>0</v>
      </c>
      <c r="K18" s="54">
        <v>3</v>
      </c>
      <c r="L18" s="35">
        <f t="shared" si="5"/>
        <v>2.9211295034079843E-3</v>
      </c>
      <c r="M18" s="54">
        <v>5</v>
      </c>
      <c r="N18" s="35">
        <f t="shared" si="6"/>
        <v>4.6904315196998128E-3</v>
      </c>
      <c r="O18" s="37">
        <v>3</v>
      </c>
      <c r="P18" s="35">
        <f t="shared" si="7"/>
        <v>2.527379949452401E-3</v>
      </c>
      <c r="Q18" s="54"/>
      <c r="R18" s="35" t="str">
        <f t="shared" si="1"/>
        <v/>
      </c>
      <c r="S18" s="54"/>
      <c r="T18" s="35" t="str">
        <f t="shared" si="8"/>
        <v/>
      </c>
      <c r="U18" s="37"/>
      <c r="V18" s="35" t="str">
        <f t="shared" si="9"/>
        <v/>
      </c>
      <c r="W18" s="54"/>
      <c r="X18" s="35" t="str">
        <f t="shared" si="10"/>
        <v/>
      </c>
      <c r="Y18" s="54"/>
      <c r="Z18" s="35" t="str">
        <f t="shared" si="11"/>
        <v/>
      </c>
      <c r="AA18" s="59">
        <f t="shared" si="12"/>
        <v>16</v>
      </c>
      <c r="AB18" s="60">
        <f t="shared" si="13"/>
        <v>2.2259321090706734E-3</v>
      </c>
    </row>
    <row r="19" spans="1:28" s="32" customFormat="1" ht="17.25" x14ac:dyDescent="0.25">
      <c r="A19" s="46">
        <v>14</v>
      </c>
      <c r="B19" s="3" t="s">
        <v>59</v>
      </c>
      <c r="C19" s="30">
        <v>145</v>
      </c>
      <c r="D19" s="36">
        <f t="shared" si="3"/>
        <v>0.16533637400228049</v>
      </c>
      <c r="E19" s="30">
        <v>180</v>
      </c>
      <c r="F19" s="36">
        <f t="shared" si="4"/>
        <v>0.17191977077363896</v>
      </c>
      <c r="G19" s="30">
        <v>202</v>
      </c>
      <c r="H19" s="35">
        <f t="shared" si="2"/>
        <v>0.2022022022022022</v>
      </c>
      <c r="I19" s="54">
        <v>183</v>
      </c>
      <c r="J19" s="35">
        <f t="shared" si="0"/>
        <v>0.18578680203045686</v>
      </c>
      <c r="K19" s="54">
        <v>203</v>
      </c>
      <c r="L19" s="35">
        <f t="shared" si="5"/>
        <v>0.19766309639727361</v>
      </c>
      <c r="M19" s="54">
        <v>144</v>
      </c>
      <c r="N19" s="35">
        <f t="shared" si="6"/>
        <v>0.1350844277673546</v>
      </c>
      <c r="O19" s="37">
        <v>191</v>
      </c>
      <c r="P19" s="35">
        <f t="shared" si="7"/>
        <v>0.16090985678180286</v>
      </c>
      <c r="Q19" s="54"/>
      <c r="R19" s="35" t="str">
        <f t="shared" si="1"/>
        <v/>
      </c>
      <c r="S19" s="54"/>
      <c r="T19" s="35" t="str">
        <f t="shared" si="8"/>
        <v/>
      </c>
      <c r="U19" s="37"/>
      <c r="V19" s="35" t="str">
        <f t="shared" si="9"/>
        <v/>
      </c>
      <c r="W19" s="54"/>
      <c r="X19" s="35" t="str">
        <f t="shared" si="10"/>
        <v/>
      </c>
      <c r="Y19" s="54"/>
      <c r="Z19" s="35" t="str">
        <f t="shared" si="11"/>
        <v/>
      </c>
      <c r="AA19" s="59">
        <f t="shared" si="12"/>
        <v>1248</v>
      </c>
      <c r="AB19" s="60">
        <f t="shared" si="13"/>
        <v>0.17362270450751252</v>
      </c>
    </row>
    <row r="20" spans="1:28" s="32" customFormat="1" ht="17.25" x14ac:dyDescent="0.25">
      <c r="A20" s="30">
        <v>15</v>
      </c>
      <c r="B20" s="51" t="s">
        <v>60</v>
      </c>
      <c r="C20" s="30">
        <v>2</v>
      </c>
      <c r="D20" s="36">
        <f t="shared" si="3"/>
        <v>2.2805017103762829E-3</v>
      </c>
      <c r="E20" s="30">
        <v>1</v>
      </c>
      <c r="F20" s="36">
        <f t="shared" si="4"/>
        <v>9.5510983763132757E-4</v>
      </c>
      <c r="G20" s="30">
        <v>1</v>
      </c>
      <c r="H20" s="35">
        <f t="shared" si="2"/>
        <v>1.001001001001001E-3</v>
      </c>
      <c r="I20" s="54">
        <v>2</v>
      </c>
      <c r="J20" s="35">
        <f t="shared" si="0"/>
        <v>2.0304568527918783E-3</v>
      </c>
      <c r="K20" s="54">
        <v>1</v>
      </c>
      <c r="L20" s="35">
        <f t="shared" si="5"/>
        <v>9.7370983446932818E-4</v>
      </c>
      <c r="M20" s="54">
        <v>0</v>
      </c>
      <c r="N20" s="35">
        <f t="shared" si="6"/>
        <v>0</v>
      </c>
      <c r="O20" s="37">
        <v>2</v>
      </c>
      <c r="P20" s="35">
        <f t="shared" si="7"/>
        <v>1.6849199663016006E-3</v>
      </c>
      <c r="Q20" s="54"/>
      <c r="R20" s="35" t="str">
        <f t="shared" si="1"/>
        <v/>
      </c>
      <c r="S20" s="54"/>
      <c r="T20" s="35" t="str">
        <f t="shared" si="8"/>
        <v/>
      </c>
      <c r="U20" s="37"/>
      <c r="V20" s="35" t="str">
        <f t="shared" si="9"/>
        <v/>
      </c>
      <c r="W20" s="54"/>
      <c r="X20" s="35" t="str">
        <f t="shared" si="10"/>
        <v/>
      </c>
      <c r="Y20" s="54"/>
      <c r="Z20" s="35" t="str">
        <f t="shared" si="11"/>
        <v/>
      </c>
      <c r="AA20" s="59">
        <f t="shared" si="12"/>
        <v>9</v>
      </c>
      <c r="AB20" s="60">
        <f t="shared" si="13"/>
        <v>1.2520868113522537E-3</v>
      </c>
    </row>
    <row r="21" spans="1:28" s="32" customFormat="1" ht="17.25" x14ac:dyDescent="0.25">
      <c r="A21" s="46">
        <v>16</v>
      </c>
      <c r="B21" s="51" t="s">
        <v>28</v>
      </c>
      <c r="C21" s="30">
        <v>4</v>
      </c>
      <c r="D21" s="36">
        <f t="shared" si="3"/>
        <v>4.5610034207525657E-3</v>
      </c>
      <c r="E21" s="30">
        <v>3</v>
      </c>
      <c r="F21" s="36">
        <f t="shared" si="4"/>
        <v>2.8653295128939827E-3</v>
      </c>
      <c r="G21" s="30">
        <v>5</v>
      </c>
      <c r="H21" s="35">
        <f t="shared" si="2"/>
        <v>5.005005005005005E-3</v>
      </c>
      <c r="I21" s="54">
        <v>6</v>
      </c>
      <c r="J21" s="35">
        <f t="shared" si="0"/>
        <v>6.0913705583756344E-3</v>
      </c>
      <c r="K21" s="54">
        <v>1</v>
      </c>
      <c r="L21" s="35">
        <f t="shared" si="5"/>
        <v>9.7370983446932818E-4</v>
      </c>
      <c r="M21" s="54">
        <v>6</v>
      </c>
      <c r="N21" s="35">
        <f t="shared" si="6"/>
        <v>5.6285178236397749E-3</v>
      </c>
      <c r="O21" s="37">
        <v>6</v>
      </c>
      <c r="P21" s="35">
        <f t="shared" si="7"/>
        <v>5.054759898904802E-3</v>
      </c>
      <c r="Q21" s="54"/>
      <c r="R21" s="35" t="str">
        <f t="shared" si="1"/>
        <v/>
      </c>
      <c r="S21" s="54"/>
      <c r="T21" s="35" t="str">
        <f t="shared" si="8"/>
        <v/>
      </c>
      <c r="U21" s="37"/>
      <c r="V21" s="35" t="str">
        <f t="shared" si="9"/>
        <v/>
      </c>
      <c r="W21" s="54"/>
      <c r="X21" s="35" t="str">
        <f t="shared" si="10"/>
        <v/>
      </c>
      <c r="Y21" s="54"/>
      <c r="Z21" s="35" t="str">
        <f t="shared" si="11"/>
        <v/>
      </c>
      <c r="AA21" s="59">
        <f t="shared" si="12"/>
        <v>31</v>
      </c>
      <c r="AB21" s="60">
        <f t="shared" si="13"/>
        <v>4.31274346132443E-3</v>
      </c>
    </row>
    <row r="22" spans="1:28" s="32" customFormat="1" ht="18" thickBot="1" x14ac:dyDescent="0.3">
      <c r="A22" s="30">
        <v>17</v>
      </c>
      <c r="B22" s="47" t="s">
        <v>61</v>
      </c>
      <c r="C22" s="30">
        <v>59</v>
      </c>
      <c r="D22" s="35">
        <f>IFERROR(C22/$C$23,"")</f>
        <v>6.7274800456100348E-2</v>
      </c>
      <c r="E22" s="30">
        <v>153</v>
      </c>
      <c r="F22" s="36">
        <f>IFERROR(E22/$E$23,"")</f>
        <v>0.14613180515759314</v>
      </c>
      <c r="G22" s="30">
        <v>84</v>
      </c>
      <c r="H22" s="35">
        <f t="shared" si="2"/>
        <v>8.408408408408409E-2</v>
      </c>
      <c r="I22" s="54">
        <v>82</v>
      </c>
      <c r="J22" s="35">
        <f t="shared" si="0"/>
        <v>8.3248730964466999E-2</v>
      </c>
      <c r="K22" s="37">
        <v>98</v>
      </c>
      <c r="L22" s="35">
        <f>IFERROR(K22/$K$23,"")</f>
        <v>9.5423563777994158E-2</v>
      </c>
      <c r="M22" s="54">
        <v>120</v>
      </c>
      <c r="N22" s="35">
        <f>IFERROR(M22/$M$23,"")</f>
        <v>0.11257035647279549</v>
      </c>
      <c r="O22" s="37">
        <v>80</v>
      </c>
      <c r="P22" s="35">
        <f>IFERROR(O22/$O$23,"")</f>
        <v>6.7396798652064022E-2</v>
      </c>
      <c r="Q22" s="54"/>
      <c r="R22" s="35" t="str">
        <f t="shared" si="1"/>
        <v/>
      </c>
      <c r="S22" s="37"/>
      <c r="T22" s="35" t="str">
        <f>IFERROR(S22/$S$23,"")</f>
        <v/>
      </c>
      <c r="U22" s="37"/>
      <c r="V22" s="35" t="str">
        <f>IFERROR(U22/$U$23,"")</f>
        <v/>
      </c>
      <c r="W22" s="37"/>
      <c r="X22" s="35" t="str">
        <f>IFERROR(W22/$W$23,"")</f>
        <v/>
      </c>
      <c r="Y22" s="37"/>
      <c r="Z22" s="35" t="str">
        <f>IFERROR(Y22/$Y$23,"")</f>
        <v/>
      </c>
      <c r="AA22" s="59">
        <f>SUMIF($C$5:$Z$5,"Քանակ",C22:Z24)</f>
        <v>676</v>
      </c>
      <c r="AB22" s="60">
        <f>IFERROR(AA22/$AA$23,"")</f>
        <v>9.4045631608235952E-2</v>
      </c>
    </row>
    <row r="23" spans="1:28" s="33" customFormat="1" ht="16.5" x14ac:dyDescent="0.25">
      <c r="A23" s="81" t="s">
        <v>38</v>
      </c>
      <c r="B23" s="81"/>
      <c r="C23" s="38">
        <f t="shared" ref="C23:AA23" si="14">SUM(C6:C22)</f>
        <v>877</v>
      </c>
      <c r="D23" s="39">
        <f t="shared" si="14"/>
        <v>1</v>
      </c>
      <c r="E23" s="38">
        <f t="shared" si="14"/>
        <v>1047</v>
      </c>
      <c r="F23" s="39">
        <f t="shared" si="14"/>
        <v>1</v>
      </c>
      <c r="G23" s="38">
        <f>SUM(G6:G22)</f>
        <v>999</v>
      </c>
      <c r="H23" s="39">
        <f t="shared" si="14"/>
        <v>1</v>
      </c>
      <c r="I23" s="55">
        <f>SUM(I6:I22)</f>
        <v>985</v>
      </c>
      <c r="J23" s="39">
        <f t="shared" si="14"/>
        <v>0.99999999999999978</v>
      </c>
      <c r="K23" s="55">
        <f t="shared" si="14"/>
        <v>1027</v>
      </c>
      <c r="L23" s="39">
        <f t="shared" si="14"/>
        <v>1</v>
      </c>
      <c r="M23" s="55">
        <f>SUM(M6:M22)</f>
        <v>1066</v>
      </c>
      <c r="N23" s="39">
        <f t="shared" si="14"/>
        <v>1.0000000000000002</v>
      </c>
      <c r="O23" s="55">
        <f t="shared" si="14"/>
        <v>1187</v>
      </c>
      <c r="P23" s="39">
        <f t="shared" si="14"/>
        <v>1.0000000000000002</v>
      </c>
      <c r="Q23" s="55">
        <f>SUM(Q6:Q22)</f>
        <v>0</v>
      </c>
      <c r="R23" s="39">
        <f t="shared" si="14"/>
        <v>0</v>
      </c>
      <c r="S23" s="55">
        <f t="shared" si="14"/>
        <v>0</v>
      </c>
      <c r="T23" s="39">
        <f t="shared" si="14"/>
        <v>0</v>
      </c>
      <c r="U23" s="55">
        <f t="shared" si="14"/>
        <v>0</v>
      </c>
      <c r="V23" s="39">
        <f t="shared" si="14"/>
        <v>0</v>
      </c>
      <c r="W23" s="69">
        <f t="shared" si="14"/>
        <v>0</v>
      </c>
      <c r="X23" s="39">
        <f t="shared" si="14"/>
        <v>0</v>
      </c>
      <c r="Y23" s="55">
        <f t="shared" si="14"/>
        <v>0</v>
      </c>
      <c r="Z23" s="39">
        <f t="shared" si="14"/>
        <v>0</v>
      </c>
      <c r="AA23" s="40">
        <f t="shared" si="14"/>
        <v>7188</v>
      </c>
      <c r="AB23" s="55"/>
    </row>
    <row r="25" spans="1:28" ht="15" x14ac:dyDescent="0.25">
      <c r="B25" t="s">
        <v>65</v>
      </c>
      <c r="C25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6"/>
      <c r="P25"/>
      <c r="Q25"/>
      <c r="R25"/>
      <c r="S25"/>
      <c r="T25"/>
      <c r="U25"/>
      <c r="V25"/>
      <c r="W25"/>
      <c r="X25"/>
      <c r="Y25"/>
      <c r="Z25"/>
      <c r="AA25"/>
    </row>
    <row r="26" spans="1:28" ht="15" x14ac:dyDescent="0.25">
      <c r="B26" s="52"/>
      <c r="C26" s="52"/>
      <c r="D26" s="52"/>
      <c r="E26" s="52"/>
      <c r="F26" s="52"/>
      <c r="G26" s="52"/>
      <c r="H26" s="52"/>
      <c r="I26" s="52"/>
      <c r="R26"/>
      <c r="S26"/>
      <c r="T26"/>
      <c r="U26"/>
      <c r="V26"/>
      <c r="W26"/>
      <c r="X26"/>
      <c r="Y26"/>
      <c r="Z26"/>
      <c r="AA26"/>
    </row>
    <row r="27" spans="1:28" ht="15" x14ac:dyDescent="0.25"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</row>
    <row r="28" spans="1:28" ht="15" x14ac:dyDescent="0.25"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8" ht="15" x14ac:dyDescent="0.25"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8" ht="15" x14ac:dyDescent="0.25"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</row>
    <row r="31" spans="1:28" ht="15" x14ac:dyDescent="0.25"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</row>
    <row r="32" spans="1:28" ht="15" x14ac:dyDescent="0.25"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</row>
    <row r="33" spans="3:27" ht="15" x14ac:dyDescent="0.25"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</row>
    <row r="34" spans="3:27" ht="15" x14ac:dyDescent="0.25"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</row>
    <row r="35" spans="3:27" ht="15" x14ac:dyDescent="0.25"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</row>
    <row r="36" spans="3:27" ht="15" x14ac:dyDescent="0.25"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</row>
    <row r="37" spans="3:27" ht="15" x14ac:dyDescent="0.25"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</row>
    <row r="38" spans="3:27" ht="15" x14ac:dyDescent="0.25"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</row>
    <row r="39" spans="3:27" ht="15" x14ac:dyDescent="0.25"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</row>
    <row r="40" spans="3:27" ht="15" x14ac:dyDescent="0.25"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</row>
  </sheetData>
  <mergeCells count="31">
    <mergeCell ref="A1:XFD1"/>
    <mergeCell ref="S3:T3"/>
    <mergeCell ref="U3:V3"/>
    <mergeCell ref="W3:X3"/>
    <mergeCell ref="Y3:Z3"/>
    <mergeCell ref="I3:J3"/>
    <mergeCell ref="K3:L3"/>
    <mergeCell ref="M3:N3"/>
    <mergeCell ref="O3:P3"/>
    <mergeCell ref="Q3:R3"/>
    <mergeCell ref="A2:AB2"/>
    <mergeCell ref="AA3:AB3"/>
    <mergeCell ref="AA4:AB4"/>
    <mergeCell ref="E3:F3"/>
    <mergeCell ref="G3:H3"/>
    <mergeCell ref="S4:T4"/>
    <mergeCell ref="U4:V4"/>
    <mergeCell ref="W4:X4"/>
    <mergeCell ref="E4:F4"/>
    <mergeCell ref="G4:H4"/>
    <mergeCell ref="I4:J4"/>
    <mergeCell ref="K4:L4"/>
    <mergeCell ref="M4:N4"/>
    <mergeCell ref="O4:P4"/>
    <mergeCell ref="Q4:R4"/>
    <mergeCell ref="B4:B5"/>
    <mergeCell ref="A4:A5"/>
    <mergeCell ref="A23:B23"/>
    <mergeCell ref="Y4:Z4"/>
    <mergeCell ref="C3:D3"/>
    <mergeCell ref="C4:D4"/>
  </mergeCells>
  <printOptions horizontalCentered="1"/>
  <pageMargins left="0" right="0" top="0" bottom="0" header="0" footer="0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workbookViewId="0">
      <selection activeCell="O24" sqref="O24"/>
    </sheetView>
  </sheetViews>
  <sheetFormatPr defaultRowHeight="15.75" x14ac:dyDescent="0.25"/>
  <cols>
    <col min="1" max="1" width="6.140625" customWidth="1"/>
    <col min="2" max="2" width="53.7109375" customWidth="1"/>
    <col min="3" max="3" width="7" style="7" customWidth="1"/>
    <col min="4" max="6" width="7" style="10" customWidth="1"/>
    <col min="7" max="7" width="6.28515625" style="10" customWidth="1"/>
    <col min="8" max="8" width="5.28515625" style="10" customWidth="1"/>
    <col min="9" max="9" width="6.28515625" style="10" customWidth="1"/>
    <col min="10" max="10" width="5.28515625" style="10" customWidth="1"/>
    <col min="11" max="11" width="6.28515625" style="10" customWidth="1"/>
    <col min="12" max="12" width="5.28515625" style="10" customWidth="1"/>
    <col min="13" max="13" width="6.28515625" style="10" customWidth="1"/>
    <col min="14" max="14" width="5.28515625" style="10" customWidth="1"/>
    <col min="15" max="15" width="6.28515625" style="10" customWidth="1"/>
    <col min="16" max="16" width="5.28515625" style="10" customWidth="1"/>
    <col min="17" max="17" width="6.28515625" style="10" customWidth="1"/>
    <col min="18" max="18" width="5.28515625" style="10" customWidth="1"/>
    <col min="19" max="19" width="6.28515625" style="10" customWidth="1"/>
    <col min="20" max="20" width="5.28515625" style="10" customWidth="1"/>
    <col min="21" max="21" width="6.28515625" style="10" customWidth="1"/>
    <col min="22" max="22" width="5.28515625" style="10" customWidth="1"/>
    <col min="23" max="23" width="6.28515625" style="10" customWidth="1"/>
    <col min="24" max="24" width="5.28515625" style="10" customWidth="1"/>
    <col min="25" max="25" width="6.28515625" style="10" customWidth="1"/>
    <col min="26" max="26" width="5.28515625" style="10" customWidth="1"/>
    <col min="27" max="27" width="9.140625" style="7" customWidth="1"/>
    <col min="28" max="28" width="5.85546875" customWidth="1"/>
  </cols>
  <sheetData>
    <row r="1" spans="1:28" ht="9" customHeight="1" x14ac:dyDescent="0.25"/>
    <row r="2" spans="1:28" ht="33" customHeight="1" x14ac:dyDescent="0.25">
      <c r="A2" s="96" t="s">
        <v>64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</row>
    <row r="3" spans="1:28" s="66" customFormat="1" ht="27.75" customHeight="1" thickBot="1" x14ac:dyDescent="0.3">
      <c r="A3" s="65"/>
      <c r="B3" s="65"/>
      <c r="C3" s="100" t="s">
        <v>40</v>
      </c>
      <c r="D3" s="100"/>
      <c r="E3" s="100" t="s">
        <v>41</v>
      </c>
      <c r="F3" s="100"/>
      <c r="G3" s="100" t="s">
        <v>42</v>
      </c>
      <c r="H3" s="100"/>
      <c r="I3" s="99" t="s">
        <v>43</v>
      </c>
      <c r="J3" s="99"/>
      <c r="K3" s="99" t="s">
        <v>44</v>
      </c>
      <c r="L3" s="99"/>
      <c r="M3" s="99" t="s">
        <v>45</v>
      </c>
      <c r="N3" s="99"/>
      <c r="O3" s="99" t="s">
        <v>46</v>
      </c>
      <c r="P3" s="99"/>
      <c r="Q3" s="99" t="s">
        <v>47</v>
      </c>
      <c r="R3" s="99"/>
      <c r="S3" s="99" t="s">
        <v>48</v>
      </c>
      <c r="T3" s="99"/>
      <c r="U3" s="99" t="s">
        <v>31</v>
      </c>
      <c r="V3" s="99"/>
      <c r="W3" s="99" t="s">
        <v>32</v>
      </c>
      <c r="X3" s="99"/>
      <c r="Y3" s="99" t="s">
        <v>33</v>
      </c>
      <c r="Z3" s="99"/>
      <c r="AA3" s="99" t="s">
        <v>38</v>
      </c>
      <c r="AB3" s="99"/>
    </row>
    <row r="4" spans="1:28" ht="18" customHeight="1" thickBot="1" x14ac:dyDescent="0.3">
      <c r="A4" s="101" t="s">
        <v>25</v>
      </c>
      <c r="B4" s="103" t="s">
        <v>26</v>
      </c>
      <c r="C4" s="97">
        <v>1</v>
      </c>
      <c r="D4" s="98"/>
      <c r="E4" s="97">
        <v>2</v>
      </c>
      <c r="F4" s="98"/>
      <c r="G4" s="97">
        <v>3</v>
      </c>
      <c r="H4" s="98"/>
      <c r="I4" s="97">
        <v>4</v>
      </c>
      <c r="J4" s="98"/>
      <c r="K4" s="97">
        <v>5</v>
      </c>
      <c r="L4" s="98"/>
      <c r="M4" s="97">
        <v>6</v>
      </c>
      <c r="N4" s="98"/>
      <c r="O4" s="97">
        <v>7</v>
      </c>
      <c r="P4" s="98"/>
      <c r="Q4" s="97">
        <v>8</v>
      </c>
      <c r="R4" s="98"/>
      <c r="S4" s="97">
        <v>9</v>
      </c>
      <c r="T4" s="98"/>
      <c r="U4" s="97">
        <v>10</v>
      </c>
      <c r="V4" s="98"/>
      <c r="W4" s="97">
        <v>11</v>
      </c>
      <c r="X4" s="98"/>
      <c r="Y4" s="97">
        <v>12</v>
      </c>
      <c r="Z4" s="98"/>
      <c r="AA4" s="97"/>
      <c r="AB4" s="98"/>
    </row>
    <row r="5" spans="1:28" ht="26.25" customHeight="1" thickBot="1" x14ac:dyDescent="0.3">
      <c r="A5" s="102"/>
      <c r="B5" s="104"/>
      <c r="C5" s="48" t="s">
        <v>34</v>
      </c>
      <c r="D5" s="29" t="s">
        <v>35</v>
      </c>
      <c r="E5" s="29" t="s">
        <v>34</v>
      </c>
      <c r="F5" s="29" t="s">
        <v>35</v>
      </c>
      <c r="G5" s="29" t="s">
        <v>34</v>
      </c>
      <c r="H5" s="29" t="s">
        <v>35</v>
      </c>
      <c r="I5" s="29" t="s">
        <v>34</v>
      </c>
      <c r="J5" s="29" t="s">
        <v>35</v>
      </c>
      <c r="K5" s="29" t="s">
        <v>34</v>
      </c>
      <c r="L5" s="29" t="s">
        <v>35</v>
      </c>
      <c r="M5" s="29" t="s">
        <v>34</v>
      </c>
      <c r="N5" s="29" t="s">
        <v>35</v>
      </c>
      <c r="O5" s="29" t="s">
        <v>34</v>
      </c>
      <c r="P5" s="29" t="s">
        <v>35</v>
      </c>
      <c r="Q5" s="29" t="s">
        <v>34</v>
      </c>
      <c r="R5" s="29" t="s">
        <v>35</v>
      </c>
      <c r="S5" s="29" t="s">
        <v>34</v>
      </c>
      <c r="T5" s="29" t="s">
        <v>35</v>
      </c>
      <c r="U5" s="29" t="s">
        <v>34</v>
      </c>
      <c r="V5" s="29" t="s">
        <v>35</v>
      </c>
      <c r="W5" s="29" t="s">
        <v>34</v>
      </c>
      <c r="X5" s="29" t="s">
        <v>35</v>
      </c>
      <c r="Y5" s="29" t="s">
        <v>34</v>
      </c>
      <c r="Z5" s="29" t="s">
        <v>35</v>
      </c>
      <c r="AA5" s="29" t="s">
        <v>34</v>
      </c>
      <c r="AB5" s="29" t="s">
        <v>35</v>
      </c>
    </row>
    <row r="6" spans="1:28" s="32" customFormat="1" ht="17.25" x14ac:dyDescent="0.25">
      <c r="A6" s="45"/>
      <c r="B6" s="3" t="s">
        <v>49</v>
      </c>
      <c r="C6" s="45">
        <v>159</v>
      </c>
      <c r="D6" s="36">
        <f t="shared" ref="D6:D22" si="0">IFERROR(C6/$C$23,"")</f>
        <v>0.11804008908685969</v>
      </c>
      <c r="E6" s="30">
        <v>172</v>
      </c>
      <c r="F6" s="36">
        <f t="shared" ref="F6:F22" si="1">IFERROR(E6/$E$23,"")</f>
        <v>0.11474316210807205</v>
      </c>
      <c r="G6" s="30">
        <v>183</v>
      </c>
      <c r="H6" s="36">
        <f>IFERROR(G6/$G$23,"")</f>
        <v>0.14512291831879462</v>
      </c>
      <c r="I6" s="30">
        <v>177</v>
      </c>
      <c r="J6" s="36">
        <f t="shared" ref="J6:J22" si="2">IFERROR(I6/$I$23,"")</f>
        <v>0.12733812949640289</v>
      </c>
      <c r="K6" s="53">
        <v>173</v>
      </c>
      <c r="L6" s="36">
        <f t="shared" ref="L6:L22" si="3">IFERROR(K6/$K$23,"")</f>
        <v>0.13951612903225807</v>
      </c>
      <c r="M6" s="67">
        <v>213</v>
      </c>
      <c r="N6" s="36">
        <f t="shared" ref="N6:N22" si="4">IFERROR(M6/$M$23,"")</f>
        <v>0.14218958611481977</v>
      </c>
      <c r="O6" s="68">
        <v>174</v>
      </c>
      <c r="P6" s="36">
        <f t="shared" ref="P6:P22" si="5">IFERROR(O6/$O$23,"")</f>
        <v>0.1249102656137832</v>
      </c>
      <c r="Q6" s="30"/>
      <c r="R6" s="36" t="str">
        <f t="shared" ref="R6:R22" si="6">IFERROR(Q6/$Q$23,"")</f>
        <v/>
      </c>
      <c r="S6" s="30"/>
      <c r="T6" s="36" t="str">
        <f t="shared" ref="T6:T22" si="7">IFERROR(S6/$S$23,"")</f>
        <v/>
      </c>
      <c r="U6" s="30"/>
      <c r="V6" s="36" t="str">
        <f t="shared" ref="V6:V22" si="8">IFERROR(U6/$U$23,"")</f>
        <v/>
      </c>
      <c r="W6" s="30"/>
      <c r="X6" s="36" t="str">
        <f t="shared" ref="X6:X22" si="9">IFERROR(W6/$W$23,"")</f>
        <v/>
      </c>
      <c r="Y6" s="30"/>
      <c r="Z6" s="36" t="str">
        <f t="shared" ref="Z6:Z22" si="10">IFERROR(Y6/$Y$23,"")</f>
        <v/>
      </c>
      <c r="AA6" s="41">
        <f t="shared" ref="AA6" si="11">SUMIF($C$5:$Z$5,"Քանակ",C6:Z15)</f>
        <v>1251</v>
      </c>
      <c r="AB6" s="42">
        <f t="shared" ref="AB6:AB22" si="12">IFERROR(AA6/$AA$23,"")</f>
        <v>0.12993352721229748</v>
      </c>
    </row>
    <row r="7" spans="1:28" s="32" customFormat="1" ht="17.25" x14ac:dyDescent="0.25">
      <c r="A7" s="45">
        <v>2</v>
      </c>
      <c r="B7" s="3" t="s">
        <v>50</v>
      </c>
      <c r="C7" s="45">
        <v>291</v>
      </c>
      <c r="D7" s="35">
        <f t="shared" si="0"/>
        <v>0.21603563474387527</v>
      </c>
      <c r="E7" s="31">
        <v>282</v>
      </c>
      <c r="F7" s="36">
        <f t="shared" si="1"/>
        <v>0.18812541694462975</v>
      </c>
      <c r="G7" s="30">
        <v>252</v>
      </c>
      <c r="H7" s="36">
        <f t="shared" ref="H7:H22" si="13">IFERROR(G7/$G$23,"")</f>
        <v>0.19984139571768439</v>
      </c>
      <c r="I7" s="37">
        <v>265</v>
      </c>
      <c r="J7" s="36">
        <f t="shared" si="2"/>
        <v>0.1906474820143885</v>
      </c>
      <c r="K7" s="53">
        <v>210</v>
      </c>
      <c r="L7" s="36">
        <f t="shared" si="3"/>
        <v>0.16935483870967741</v>
      </c>
      <c r="M7" s="37">
        <v>283</v>
      </c>
      <c r="N7" s="36">
        <f t="shared" si="4"/>
        <v>0.18891855807743657</v>
      </c>
      <c r="O7" s="37">
        <v>221</v>
      </c>
      <c r="P7" s="36">
        <f t="shared" si="5"/>
        <v>0.15865039483129936</v>
      </c>
      <c r="Q7" s="37"/>
      <c r="R7" s="36" t="str">
        <f t="shared" si="6"/>
        <v/>
      </c>
      <c r="S7" s="37"/>
      <c r="T7" s="36" t="str">
        <f t="shared" si="7"/>
        <v/>
      </c>
      <c r="U7" s="37"/>
      <c r="V7" s="36" t="str">
        <f t="shared" si="8"/>
        <v/>
      </c>
      <c r="W7" s="37"/>
      <c r="X7" s="36" t="str">
        <f t="shared" si="9"/>
        <v/>
      </c>
      <c r="Y7" s="37"/>
      <c r="Z7" s="36" t="str">
        <f t="shared" si="10"/>
        <v/>
      </c>
      <c r="AA7" s="41">
        <f>SUMIF($C$5:$Z$5,"Քանակ",C7:Z23)</f>
        <v>1804</v>
      </c>
      <c r="AB7" s="42">
        <f t="shared" si="12"/>
        <v>0.18737017033651848</v>
      </c>
    </row>
    <row r="8" spans="1:28" s="32" customFormat="1" ht="34.5" x14ac:dyDescent="0.25">
      <c r="A8" s="46">
        <v>3</v>
      </c>
      <c r="B8" s="4" t="s">
        <v>51</v>
      </c>
      <c r="C8" s="45">
        <v>70</v>
      </c>
      <c r="D8" s="35">
        <f t="shared" si="0"/>
        <v>5.196733481811433E-2</v>
      </c>
      <c r="E8" s="31">
        <v>47</v>
      </c>
      <c r="F8" s="36">
        <f t="shared" si="1"/>
        <v>3.1354236157438292E-2</v>
      </c>
      <c r="G8" s="30">
        <v>51</v>
      </c>
      <c r="H8" s="36">
        <f t="shared" si="13"/>
        <v>4.0444091990483745E-2</v>
      </c>
      <c r="I8" s="37">
        <v>64</v>
      </c>
      <c r="J8" s="36">
        <f t="shared" si="2"/>
        <v>4.60431654676259E-2</v>
      </c>
      <c r="K8" s="53">
        <v>82</v>
      </c>
      <c r="L8" s="36">
        <f t="shared" si="3"/>
        <v>6.6129032258064518E-2</v>
      </c>
      <c r="M8" s="37">
        <v>65</v>
      </c>
      <c r="N8" s="36">
        <f t="shared" si="4"/>
        <v>4.3391188251001335E-2</v>
      </c>
      <c r="O8" s="37">
        <v>67</v>
      </c>
      <c r="P8" s="36">
        <f t="shared" si="5"/>
        <v>4.8097631012203879E-2</v>
      </c>
      <c r="Q8" s="37"/>
      <c r="R8" s="36" t="str">
        <f t="shared" si="6"/>
        <v/>
      </c>
      <c r="S8" s="37"/>
      <c r="T8" s="36" t="str">
        <f t="shared" si="7"/>
        <v/>
      </c>
      <c r="U8" s="37"/>
      <c r="V8" s="36" t="str">
        <f t="shared" si="8"/>
        <v/>
      </c>
      <c r="W8" s="37"/>
      <c r="X8" s="36" t="str">
        <f t="shared" si="9"/>
        <v/>
      </c>
      <c r="Y8" s="37"/>
      <c r="Z8" s="36" t="str">
        <f t="shared" si="10"/>
        <v/>
      </c>
      <c r="AA8" s="41">
        <f>SUMIF($C$5:$Z$5,"Քանակ",C8:Z24)</f>
        <v>446</v>
      </c>
      <c r="AB8" s="42">
        <f t="shared" si="12"/>
        <v>4.6323223930203571E-2</v>
      </c>
    </row>
    <row r="9" spans="1:28" s="32" customFormat="1" ht="17.25" x14ac:dyDescent="0.25">
      <c r="A9" s="46">
        <v>4</v>
      </c>
      <c r="B9" s="4" t="s">
        <v>52</v>
      </c>
      <c r="C9" s="45">
        <v>32</v>
      </c>
      <c r="D9" s="35">
        <f t="shared" si="0"/>
        <v>2.3756495916852263E-2</v>
      </c>
      <c r="E9" s="31">
        <v>31</v>
      </c>
      <c r="F9" s="36">
        <f t="shared" si="1"/>
        <v>2.0680453635757171E-2</v>
      </c>
      <c r="G9" s="30">
        <v>32</v>
      </c>
      <c r="H9" s="36">
        <f t="shared" si="13"/>
        <v>2.5376685170499604E-2</v>
      </c>
      <c r="I9" s="37">
        <v>27</v>
      </c>
      <c r="J9" s="36">
        <f t="shared" si="2"/>
        <v>1.9424460431654675E-2</v>
      </c>
      <c r="K9" s="53">
        <v>30</v>
      </c>
      <c r="L9" s="36">
        <f t="shared" si="3"/>
        <v>2.4193548387096774E-2</v>
      </c>
      <c r="M9" s="37">
        <v>20</v>
      </c>
      <c r="N9" s="36">
        <f t="shared" si="4"/>
        <v>1.335113484646195E-2</v>
      </c>
      <c r="O9" s="37">
        <v>26</v>
      </c>
      <c r="P9" s="36">
        <f t="shared" si="5"/>
        <v>1.8664752333094042E-2</v>
      </c>
      <c r="Q9" s="37"/>
      <c r="R9" s="36" t="str">
        <f t="shared" si="6"/>
        <v/>
      </c>
      <c r="S9" s="37"/>
      <c r="T9" s="36" t="str">
        <f t="shared" si="7"/>
        <v/>
      </c>
      <c r="U9" s="37"/>
      <c r="V9" s="36" t="str">
        <f t="shared" si="8"/>
        <v/>
      </c>
      <c r="W9" s="37"/>
      <c r="X9" s="36" t="str">
        <f t="shared" si="9"/>
        <v/>
      </c>
      <c r="Y9" s="37"/>
      <c r="Z9" s="36" t="str">
        <f t="shared" si="10"/>
        <v/>
      </c>
      <c r="AA9" s="41">
        <f>SUMIF($C$5:$Z$5,"Քանակ",C9:Z25)</f>
        <v>198</v>
      </c>
      <c r="AB9" s="42">
        <f t="shared" si="12"/>
        <v>2.0565018695471542E-2</v>
      </c>
    </row>
    <row r="10" spans="1:28" s="32" customFormat="1" ht="17.25" x14ac:dyDescent="0.25">
      <c r="A10" s="46">
        <v>5</v>
      </c>
      <c r="B10" s="4" t="s">
        <v>53</v>
      </c>
      <c r="C10" s="45">
        <v>195</v>
      </c>
      <c r="D10" s="35">
        <f t="shared" si="0"/>
        <v>0.1447661469933185</v>
      </c>
      <c r="E10" s="31">
        <v>179</v>
      </c>
      <c r="F10" s="36">
        <f t="shared" si="1"/>
        <v>0.11941294196130754</v>
      </c>
      <c r="G10" s="30">
        <v>149</v>
      </c>
      <c r="H10" s="36">
        <f t="shared" si="13"/>
        <v>0.11816019032513878</v>
      </c>
      <c r="I10" s="37">
        <v>182</v>
      </c>
      <c r="J10" s="36">
        <f t="shared" si="2"/>
        <v>0.13093525179856116</v>
      </c>
      <c r="K10" s="53">
        <v>215</v>
      </c>
      <c r="L10" s="36">
        <f t="shared" si="3"/>
        <v>0.17338709677419356</v>
      </c>
      <c r="M10" s="37">
        <v>182</v>
      </c>
      <c r="N10" s="36">
        <f t="shared" si="4"/>
        <v>0.12149532710280374</v>
      </c>
      <c r="O10" s="37">
        <v>292</v>
      </c>
      <c r="P10" s="36">
        <f t="shared" si="5"/>
        <v>0.20961952620244079</v>
      </c>
      <c r="Q10" s="37"/>
      <c r="R10" s="36" t="str">
        <f t="shared" si="6"/>
        <v/>
      </c>
      <c r="S10" s="37"/>
      <c r="T10" s="36" t="str">
        <f t="shared" si="7"/>
        <v/>
      </c>
      <c r="U10" s="37"/>
      <c r="V10" s="36" t="str">
        <f t="shared" si="8"/>
        <v/>
      </c>
      <c r="W10" s="37"/>
      <c r="X10" s="36" t="str">
        <f t="shared" si="9"/>
        <v/>
      </c>
      <c r="Y10" s="37"/>
      <c r="Z10" s="36" t="str">
        <f t="shared" si="10"/>
        <v/>
      </c>
      <c r="AA10" s="41">
        <f>SUMIF($C$5:$Z$5,"Քանակ",C10:Z26)</f>
        <v>1394</v>
      </c>
      <c r="AB10" s="42">
        <f t="shared" si="12"/>
        <v>0.14478604071458248</v>
      </c>
    </row>
    <row r="11" spans="1:28" s="32" customFormat="1" ht="34.5" x14ac:dyDescent="0.25">
      <c r="A11" s="46">
        <v>6</v>
      </c>
      <c r="B11" s="4" t="s">
        <v>54</v>
      </c>
      <c r="C11" s="45">
        <v>46</v>
      </c>
      <c r="D11" s="35">
        <f t="shared" si="0"/>
        <v>3.4149962880475129E-2</v>
      </c>
      <c r="E11" s="37">
        <v>50</v>
      </c>
      <c r="F11" s="36">
        <f t="shared" si="1"/>
        <v>3.3355570380253503E-2</v>
      </c>
      <c r="G11" s="30">
        <v>44</v>
      </c>
      <c r="H11" s="36">
        <f t="shared" si="13"/>
        <v>3.4892942109436956E-2</v>
      </c>
      <c r="I11" s="37">
        <v>53</v>
      </c>
      <c r="J11" s="36">
        <f t="shared" si="2"/>
        <v>3.8129496402877695E-2</v>
      </c>
      <c r="K11" s="53">
        <v>48</v>
      </c>
      <c r="L11" s="36">
        <f t="shared" si="3"/>
        <v>3.870967741935484E-2</v>
      </c>
      <c r="M11" s="37">
        <v>77</v>
      </c>
      <c r="N11" s="36">
        <f t="shared" si="4"/>
        <v>5.1401869158878503E-2</v>
      </c>
      <c r="O11" s="37">
        <v>56</v>
      </c>
      <c r="P11" s="36">
        <f t="shared" si="5"/>
        <v>4.0201005025125629E-2</v>
      </c>
      <c r="Q11" s="37"/>
      <c r="R11" s="36" t="str">
        <f t="shared" si="6"/>
        <v/>
      </c>
      <c r="S11" s="37"/>
      <c r="T11" s="36" t="str">
        <f t="shared" si="7"/>
        <v/>
      </c>
      <c r="U11" s="37"/>
      <c r="V11" s="36" t="str">
        <f t="shared" si="8"/>
        <v/>
      </c>
      <c r="W11" s="37"/>
      <c r="X11" s="36" t="str">
        <f t="shared" si="9"/>
        <v/>
      </c>
      <c r="Y11" s="37"/>
      <c r="Z11" s="36" t="str">
        <f t="shared" si="10"/>
        <v/>
      </c>
      <c r="AA11" s="41">
        <f>SUMIF($C$5:$Z$5,"Քանակ",C11:Z26)</f>
        <v>374</v>
      </c>
      <c r="AB11" s="42">
        <f t="shared" si="12"/>
        <v>3.8845035313668466E-2</v>
      </c>
    </row>
    <row r="12" spans="1:28" s="32" customFormat="1" ht="17.25" x14ac:dyDescent="0.25">
      <c r="A12" s="46">
        <v>7</v>
      </c>
      <c r="B12" s="4" t="s">
        <v>55</v>
      </c>
      <c r="C12" s="37">
        <v>1</v>
      </c>
      <c r="D12" s="35">
        <f t="shared" si="0"/>
        <v>7.4239049740163323E-4</v>
      </c>
      <c r="E12" s="37">
        <v>1</v>
      </c>
      <c r="F12" s="36">
        <f t="shared" si="1"/>
        <v>6.6711140760506999E-4</v>
      </c>
      <c r="G12" s="37">
        <v>1</v>
      </c>
      <c r="H12" s="36">
        <f t="shared" si="13"/>
        <v>7.9302141157811261E-4</v>
      </c>
      <c r="I12" s="37">
        <v>3</v>
      </c>
      <c r="J12" s="36">
        <f t="shared" si="2"/>
        <v>2.158273381294964E-3</v>
      </c>
      <c r="K12" s="37">
        <v>0</v>
      </c>
      <c r="L12" s="36">
        <f t="shared" si="3"/>
        <v>0</v>
      </c>
      <c r="M12" s="37">
        <v>0</v>
      </c>
      <c r="N12" s="36">
        <f t="shared" si="4"/>
        <v>0</v>
      </c>
      <c r="O12" s="37">
        <v>0</v>
      </c>
      <c r="P12" s="36">
        <f t="shared" si="5"/>
        <v>0</v>
      </c>
      <c r="Q12" s="37"/>
      <c r="R12" s="36" t="str">
        <f t="shared" si="6"/>
        <v/>
      </c>
      <c r="S12" s="37"/>
      <c r="T12" s="36" t="str">
        <f t="shared" si="7"/>
        <v/>
      </c>
      <c r="U12" s="37"/>
      <c r="V12" s="36" t="str">
        <f t="shared" si="8"/>
        <v/>
      </c>
      <c r="W12" s="37"/>
      <c r="X12" s="36" t="str">
        <f t="shared" si="9"/>
        <v/>
      </c>
      <c r="Y12" s="37"/>
      <c r="Z12" s="36" t="str">
        <f t="shared" si="10"/>
        <v/>
      </c>
      <c r="AA12" s="41">
        <f>SUMIF($C$5:$Z$5,"Քանակ",C12:Z26)</f>
        <v>6</v>
      </c>
      <c r="AB12" s="42">
        <f t="shared" si="12"/>
        <v>6.2318238471125885E-4</v>
      </c>
    </row>
    <row r="13" spans="1:28" s="32" customFormat="1" ht="34.5" x14ac:dyDescent="0.25">
      <c r="A13" s="46">
        <v>8</v>
      </c>
      <c r="B13" s="4" t="s">
        <v>56</v>
      </c>
      <c r="C13" s="37">
        <v>3</v>
      </c>
      <c r="D13" s="35">
        <f t="shared" si="0"/>
        <v>2.2271714922048997E-3</v>
      </c>
      <c r="E13" s="37">
        <v>6</v>
      </c>
      <c r="F13" s="36">
        <f t="shared" si="1"/>
        <v>4.0026684456304206E-3</v>
      </c>
      <c r="G13" s="37">
        <v>3</v>
      </c>
      <c r="H13" s="36">
        <f t="shared" si="13"/>
        <v>2.3790642347343376E-3</v>
      </c>
      <c r="I13" s="37">
        <v>5</v>
      </c>
      <c r="J13" s="36">
        <f t="shared" si="2"/>
        <v>3.5971223021582736E-3</v>
      </c>
      <c r="K13" s="37">
        <v>6</v>
      </c>
      <c r="L13" s="36">
        <f t="shared" si="3"/>
        <v>4.8387096774193551E-3</v>
      </c>
      <c r="M13" s="37">
        <v>1</v>
      </c>
      <c r="N13" s="36">
        <f t="shared" si="4"/>
        <v>6.6755674232309744E-4</v>
      </c>
      <c r="O13" s="37">
        <v>6</v>
      </c>
      <c r="P13" s="36">
        <f t="shared" si="5"/>
        <v>4.3072505384063172E-3</v>
      </c>
      <c r="Q13" s="37"/>
      <c r="R13" s="36" t="str">
        <f t="shared" si="6"/>
        <v/>
      </c>
      <c r="S13" s="37"/>
      <c r="T13" s="36" t="str">
        <f t="shared" si="7"/>
        <v/>
      </c>
      <c r="U13" s="37"/>
      <c r="V13" s="36" t="str">
        <f t="shared" si="8"/>
        <v/>
      </c>
      <c r="W13" s="37"/>
      <c r="X13" s="36" t="str">
        <f t="shared" si="9"/>
        <v/>
      </c>
      <c r="Y13" s="37"/>
      <c r="Z13" s="36" t="str">
        <f t="shared" si="10"/>
        <v/>
      </c>
      <c r="AA13" s="41">
        <f>SUMIF($C$5:$Z$5,"Քանակ",C13:Z26)</f>
        <v>30</v>
      </c>
      <c r="AB13" s="42">
        <f t="shared" si="12"/>
        <v>3.1159119235562942E-3</v>
      </c>
    </row>
    <row r="14" spans="1:28" s="32" customFormat="1" ht="17.25" x14ac:dyDescent="0.25">
      <c r="A14" s="46">
        <v>9</v>
      </c>
      <c r="B14" s="4" t="s">
        <v>5</v>
      </c>
      <c r="C14" s="37">
        <v>93</v>
      </c>
      <c r="D14" s="35">
        <f t="shared" si="0"/>
        <v>6.9042316258351888E-2</v>
      </c>
      <c r="E14" s="37">
        <v>84</v>
      </c>
      <c r="F14" s="36">
        <f t="shared" si="1"/>
        <v>5.6037358238825885E-2</v>
      </c>
      <c r="G14" s="37">
        <v>92</v>
      </c>
      <c r="H14" s="36">
        <f t="shared" si="13"/>
        <v>7.2957969865186365E-2</v>
      </c>
      <c r="I14" s="37">
        <v>91</v>
      </c>
      <c r="J14" s="36">
        <f t="shared" si="2"/>
        <v>6.5467625899280582E-2</v>
      </c>
      <c r="K14" s="37">
        <v>80</v>
      </c>
      <c r="L14" s="36">
        <f t="shared" si="3"/>
        <v>6.4516129032258063E-2</v>
      </c>
      <c r="M14" s="37">
        <v>107</v>
      </c>
      <c r="N14" s="36">
        <f t="shared" si="4"/>
        <v>7.1428571428571425E-2</v>
      </c>
      <c r="O14" s="37">
        <v>102</v>
      </c>
      <c r="P14" s="36">
        <f t="shared" si="5"/>
        <v>7.3223259152907394E-2</v>
      </c>
      <c r="Q14" s="37"/>
      <c r="R14" s="36" t="str">
        <f t="shared" si="6"/>
        <v/>
      </c>
      <c r="S14" s="37"/>
      <c r="T14" s="36" t="str">
        <f t="shared" si="7"/>
        <v/>
      </c>
      <c r="U14" s="37"/>
      <c r="V14" s="36" t="str">
        <f t="shared" si="8"/>
        <v/>
      </c>
      <c r="W14" s="37"/>
      <c r="X14" s="36" t="str">
        <f t="shared" si="9"/>
        <v/>
      </c>
      <c r="Y14" s="37"/>
      <c r="Z14" s="36" t="str">
        <f t="shared" si="10"/>
        <v/>
      </c>
      <c r="AA14" s="41">
        <f>SUMIF($C$5:$Z$5,"Քանակ",C14:Z26)</f>
        <v>649</v>
      </c>
      <c r="AB14" s="42">
        <f t="shared" si="12"/>
        <v>6.7407561279601166E-2</v>
      </c>
    </row>
    <row r="15" spans="1:28" s="32" customFormat="1" ht="34.5" x14ac:dyDescent="0.25">
      <c r="A15" s="46">
        <v>10</v>
      </c>
      <c r="B15" s="50" t="s">
        <v>57</v>
      </c>
      <c r="C15" s="37">
        <v>12</v>
      </c>
      <c r="D15" s="35">
        <f t="shared" si="0"/>
        <v>8.9086859688195987E-3</v>
      </c>
      <c r="E15" s="37">
        <v>13</v>
      </c>
      <c r="F15" s="36">
        <f t="shared" si="1"/>
        <v>8.6724482988659105E-3</v>
      </c>
      <c r="G15" s="37">
        <v>17</v>
      </c>
      <c r="H15" s="36">
        <f t="shared" si="13"/>
        <v>1.3481363996827915E-2</v>
      </c>
      <c r="I15" s="37">
        <v>21</v>
      </c>
      <c r="J15" s="36">
        <f t="shared" si="2"/>
        <v>1.5107913669064749E-2</v>
      </c>
      <c r="K15" s="37">
        <v>13</v>
      </c>
      <c r="L15" s="36">
        <f t="shared" si="3"/>
        <v>1.0483870967741936E-2</v>
      </c>
      <c r="M15" s="37">
        <v>23</v>
      </c>
      <c r="N15" s="36">
        <f t="shared" si="4"/>
        <v>1.5353805073431242E-2</v>
      </c>
      <c r="O15" s="37">
        <v>20</v>
      </c>
      <c r="P15" s="36">
        <f t="shared" si="5"/>
        <v>1.4357501794687724E-2</v>
      </c>
      <c r="Q15" s="37"/>
      <c r="R15" s="36" t="str">
        <f t="shared" si="6"/>
        <v/>
      </c>
      <c r="S15" s="37"/>
      <c r="T15" s="36" t="str">
        <f t="shared" si="7"/>
        <v/>
      </c>
      <c r="U15" s="37"/>
      <c r="V15" s="36" t="str">
        <f t="shared" si="8"/>
        <v/>
      </c>
      <c r="W15" s="37"/>
      <c r="X15" s="36" t="str">
        <f t="shared" si="9"/>
        <v/>
      </c>
      <c r="Y15" s="37"/>
      <c r="Z15" s="36" t="str">
        <f t="shared" si="10"/>
        <v/>
      </c>
      <c r="AA15" s="41">
        <f>SUMIF($C$5:$Z$5,"Քանակ",C15:Z26)</f>
        <v>119</v>
      </c>
      <c r="AB15" s="42">
        <f t="shared" si="12"/>
        <v>1.2359783963439968E-2</v>
      </c>
    </row>
    <row r="16" spans="1:28" s="32" customFormat="1" ht="17.25" x14ac:dyDescent="0.25">
      <c r="A16" s="46">
        <v>11</v>
      </c>
      <c r="B16" s="4" t="s">
        <v>21</v>
      </c>
      <c r="C16" s="37">
        <v>139</v>
      </c>
      <c r="D16" s="35">
        <f t="shared" si="0"/>
        <v>0.10319227913882702</v>
      </c>
      <c r="E16" s="37">
        <v>89</v>
      </c>
      <c r="F16" s="36">
        <f t="shared" si="1"/>
        <v>5.9372915276851235E-2</v>
      </c>
      <c r="G16" s="37">
        <v>66</v>
      </c>
      <c r="H16" s="36">
        <f t="shared" si="13"/>
        <v>5.2339413164155434E-2</v>
      </c>
      <c r="I16" s="37">
        <v>84</v>
      </c>
      <c r="J16" s="36">
        <f t="shared" si="2"/>
        <v>6.0431654676258995E-2</v>
      </c>
      <c r="K16" s="37">
        <v>91</v>
      </c>
      <c r="L16" s="36">
        <f t="shared" si="3"/>
        <v>7.3387096774193541E-2</v>
      </c>
      <c r="M16" s="37">
        <v>139</v>
      </c>
      <c r="N16" s="36">
        <f t="shared" si="4"/>
        <v>9.279038718291055E-2</v>
      </c>
      <c r="O16" s="37">
        <v>95</v>
      </c>
      <c r="P16" s="36">
        <f t="shared" si="5"/>
        <v>6.8198133524766696E-2</v>
      </c>
      <c r="Q16" s="37"/>
      <c r="R16" s="36" t="str">
        <f t="shared" si="6"/>
        <v/>
      </c>
      <c r="S16" s="37"/>
      <c r="T16" s="36" t="str">
        <f t="shared" si="7"/>
        <v/>
      </c>
      <c r="U16" s="37"/>
      <c r="V16" s="36" t="str">
        <f t="shared" si="8"/>
        <v/>
      </c>
      <c r="W16" s="37"/>
      <c r="X16" s="36" t="str">
        <f t="shared" si="9"/>
        <v/>
      </c>
      <c r="Y16" s="37"/>
      <c r="Z16" s="36" t="str">
        <f t="shared" si="10"/>
        <v/>
      </c>
      <c r="AA16" s="41">
        <f t="shared" ref="AA16:AA22" si="14">SUMIF($C$5:$Z$5,"Քանակ",C16:Z27)</f>
        <v>703</v>
      </c>
      <c r="AB16" s="42">
        <f t="shared" si="12"/>
        <v>7.301620274200249E-2</v>
      </c>
    </row>
    <row r="17" spans="1:28" s="32" customFormat="1" ht="17.25" x14ac:dyDescent="0.25">
      <c r="A17" s="46">
        <v>12</v>
      </c>
      <c r="B17" s="4" t="s">
        <v>58</v>
      </c>
      <c r="C17" s="37">
        <v>25</v>
      </c>
      <c r="D17" s="35">
        <f t="shared" si="0"/>
        <v>1.855976243504083E-2</v>
      </c>
      <c r="E17" s="37">
        <v>11</v>
      </c>
      <c r="F17" s="36">
        <f t="shared" si="1"/>
        <v>7.3382254836557703E-3</v>
      </c>
      <c r="G17" s="37">
        <v>10</v>
      </c>
      <c r="H17" s="36">
        <f t="shared" si="13"/>
        <v>7.9302141157811257E-3</v>
      </c>
      <c r="I17" s="37">
        <v>13</v>
      </c>
      <c r="J17" s="36">
        <f t="shared" si="2"/>
        <v>9.3525179856115102E-3</v>
      </c>
      <c r="K17" s="37">
        <v>15</v>
      </c>
      <c r="L17" s="36">
        <f t="shared" si="3"/>
        <v>1.2096774193548387E-2</v>
      </c>
      <c r="M17" s="37">
        <v>18</v>
      </c>
      <c r="N17" s="36">
        <f t="shared" si="4"/>
        <v>1.2016021361815754E-2</v>
      </c>
      <c r="O17" s="37">
        <v>15</v>
      </c>
      <c r="P17" s="36">
        <f t="shared" si="5"/>
        <v>1.0768126346015794E-2</v>
      </c>
      <c r="Q17" s="37"/>
      <c r="R17" s="36" t="str">
        <f t="shared" si="6"/>
        <v/>
      </c>
      <c r="S17" s="37"/>
      <c r="T17" s="36" t="str">
        <f t="shared" si="7"/>
        <v/>
      </c>
      <c r="U17" s="37"/>
      <c r="V17" s="36" t="str">
        <f t="shared" si="8"/>
        <v/>
      </c>
      <c r="W17" s="37"/>
      <c r="X17" s="36" t="str">
        <f t="shared" si="9"/>
        <v/>
      </c>
      <c r="Y17" s="37"/>
      <c r="Z17" s="36" t="str">
        <f t="shared" si="10"/>
        <v/>
      </c>
      <c r="AA17" s="41">
        <f t="shared" si="14"/>
        <v>107</v>
      </c>
      <c r="AB17" s="42">
        <f t="shared" si="12"/>
        <v>1.1113419194017449E-2</v>
      </c>
    </row>
    <row r="18" spans="1:28" s="32" customFormat="1" ht="17.25" x14ac:dyDescent="0.25">
      <c r="A18" s="46">
        <v>13</v>
      </c>
      <c r="B18" s="4" t="s">
        <v>15</v>
      </c>
      <c r="C18" s="37">
        <v>3</v>
      </c>
      <c r="D18" s="35">
        <f t="shared" si="0"/>
        <v>2.2271714922048997E-3</v>
      </c>
      <c r="E18" s="37">
        <v>8</v>
      </c>
      <c r="F18" s="36">
        <f t="shared" si="1"/>
        <v>5.3368912608405599E-3</v>
      </c>
      <c r="G18" s="37">
        <v>6</v>
      </c>
      <c r="H18" s="36">
        <f t="shared" si="13"/>
        <v>4.7581284694686752E-3</v>
      </c>
      <c r="I18" s="37">
        <v>21</v>
      </c>
      <c r="J18" s="36">
        <f t="shared" si="2"/>
        <v>1.5107913669064749E-2</v>
      </c>
      <c r="K18" s="37">
        <v>14</v>
      </c>
      <c r="L18" s="36">
        <f t="shared" si="3"/>
        <v>1.1290322580645161E-2</v>
      </c>
      <c r="M18" s="37">
        <v>14</v>
      </c>
      <c r="N18" s="36">
        <f t="shared" si="4"/>
        <v>9.3457943925233638E-3</v>
      </c>
      <c r="O18" s="37">
        <v>12</v>
      </c>
      <c r="P18" s="36">
        <f t="shared" si="5"/>
        <v>8.6145010768126345E-3</v>
      </c>
      <c r="Q18" s="37"/>
      <c r="R18" s="36" t="str">
        <f t="shared" si="6"/>
        <v/>
      </c>
      <c r="S18" s="37"/>
      <c r="T18" s="36" t="str">
        <f t="shared" si="7"/>
        <v/>
      </c>
      <c r="U18" s="37"/>
      <c r="V18" s="36" t="str">
        <f t="shared" si="8"/>
        <v/>
      </c>
      <c r="W18" s="37"/>
      <c r="X18" s="36" t="str">
        <f t="shared" si="9"/>
        <v/>
      </c>
      <c r="Y18" s="37"/>
      <c r="Z18" s="36" t="str">
        <f t="shared" si="10"/>
        <v/>
      </c>
      <c r="AA18" s="41">
        <f t="shared" si="14"/>
        <v>78</v>
      </c>
      <c r="AB18" s="42">
        <f t="shared" si="12"/>
        <v>8.1013710012463654E-3</v>
      </c>
    </row>
    <row r="19" spans="1:28" s="32" customFormat="1" ht="17.25" x14ac:dyDescent="0.25">
      <c r="A19" s="46">
        <v>14</v>
      </c>
      <c r="B19" s="3" t="s">
        <v>59</v>
      </c>
      <c r="C19" s="37">
        <v>74</v>
      </c>
      <c r="D19" s="35">
        <f t="shared" si="0"/>
        <v>5.4936896807720861E-2</v>
      </c>
      <c r="E19" s="37">
        <v>61</v>
      </c>
      <c r="F19" s="36">
        <f t="shared" si="1"/>
        <v>4.0693795863909275E-2</v>
      </c>
      <c r="G19" s="37">
        <v>50</v>
      </c>
      <c r="H19" s="36">
        <f t="shared" si="13"/>
        <v>3.9651070578905628E-2</v>
      </c>
      <c r="I19" s="37">
        <v>51</v>
      </c>
      <c r="J19" s="36">
        <f t="shared" si="2"/>
        <v>3.6690647482014387E-2</v>
      </c>
      <c r="K19" s="37">
        <v>46</v>
      </c>
      <c r="L19" s="36">
        <f t="shared" si="3"/>
        <v>3.7096774193548385E-2</v>
      </c>
      <c r="M19" s="37">
        <v>43</v>
      </c>
      <c r="N19" s="36">
        <f t="shared" si="4"/>
        <v>2.8704939919893192E-2</v>
      </c>
      <c r="O19" s="37">
        <v>62</v>
      </c>
      <c r="P19" s="36">
        <f t="shared" si="5"/>
        <v>4.4508255563531947E-2</v>
      </c>
      <c r="Q19" s="37"/>
      <c r="R19" s="36" t="str">
        <f t="shared" si="6"/>
        <v/>
      </c>
      <c r="S19" s="37"/>
      <c r="T19" s="36" t="str">
        <f t="shared" si="7"/>
        <v/>
      </c>
      <c r="U19" s="37"/>
      <c r="V19" s="36" t="str">
        <f t="shared" si="8"/>
        <v/>
      </c>
      <c r="W19" s="37"/>
      <c r="X19" s="36" t="str">
        <f t="shared" si="9"/>
        <v/>
      </c>
      <c r="Y19" s="37"/>
      <c r="Z19" s="36" t="str">
        <f t="shared" si="10"/>
        <v/>
      </c>
      <c r="AA19" s="41">
        <f t="shared" si="14"/>
        <v>387</v>
      </c>
      <c r="AB19" s="42">
        <f t="shared" si="12"/>
        <v>4.0195263813876198E-2</v>
      </c>
    </row>
    <row r="20" spans="1:28" s="32" customFormat="1" ht="17.25" x14ac:dyDescent="0.25">
      <c r="A20" s="46">
        <v>15</v>
      </c>
      <c r="B20" s="51" t="s">
        <v>60</v>
      </c>
      <c r="C20" s="37">
        <v>0</v>
      </c>
      <c r="D20" s="35">
        <f t="shared" si="0"/>
        <v>0</v>
      </c>
      <c r="E20" s="37">
        <v>0</v>
      </c>
      <c r="F20" s="36">
        <f t="shared" si="1"/>
        <v>0</v>
      </c>
      <c r="G20" s="37">
        <v>0</v>
      </c>
      <c r="H20" s="36">
        <f t="shared" si="13"/>
        <v>0</v>
      </c>
      <c r="I20" s="37">
        <v>0</v>
      </c>
      <c r="J20" s="36">
        <f t="shared" si="2"/>
        <v>0</v>
      </c>
      <c r="K20" s="37">
        <v>0</v>
      </c>
      <c r="L20" s="36">
        <f t="shared" si="3"/>
        <v>0</v>
      </c>
      <c r="M20" s="37">
        <v>0</v>
      </c>
      <c r="N20" s="36">
        <f t="shared" si="4"/>
        <v>0</v>
      </c>
      <c r="O20" s="37">
        <v>0</v>
      </c>
      <c r="P20" s="36">
        <f t="shared" si="5"/>
        <v>0</v>
      </c>
      <c r="Q20" s="37"/>
      <c r="R20" s="36" t="str">
        <f t="shared" si="6"/>
        <v/>
      </c>
      <c r="S20" s="37"/>
      <c r="T20" s="36" t="str">
        <f t="shared" si="7"/>
        <v/>
      </c>
      <c r="U20" s="37"/>
      <c r="V20" s="36" t="str">
        <f t="shared" si="8"/>
        <v/>
      </c>
      <c r="W20" s="37"/>
      <c r="X20" s="36" t="str">
        <f t="shared" si="9"/>
        <v/>
      </c>
      <c r="Y20" s="37"/>
      <c r="Z20" s="36" t="str">
        <f t="shared" si="10"/>
        <v/>
      </c>
      <c r="AA20" s="41">
        <f t="shared" si="14"/>
        <v>0</v>
      </c>
      <c r="AB20" s="42">
        <f t="shared" si="12"/>
        <v>0</v>
      </c>
    </row>
    <row r="21" spans="1:28" s="32" customFormat="1" ht="17.25" x14ac:dyDescent="0.25">
      <c r="A21" s="46">
        <v>16</v>
      </c>
      <c r="B21" s="51" t="s">
        <v>28</v>
      </c>
      <c r="C21" s="37">
        <v>123</v>
      </c>
      <c r="D21" s="35">
        <f t="shared" si="0"/>
        <v>9.1314031180400893E-2</v>
      </c>
      <c r="E21" s="37">
        <v>145</v>
      </c>
      <c r="F21" s="36">
        <f t="shared" si="1"/>
        <v>9.6731154102735153E-2</v>
      </c>
      <c r="G21" s="37">
        <v>114</v>
      </c>
      <c r="H21" s="36">
        <f t="shared" si="13"/>
        <v>9.0404440919904835E-2</v>
      </c>
      <c r="I21" s="37">
        <v>134</v>
      </c>
      <c r="J21" s="36">
        <f t="shared" si="2"/>
        <v>9.6402877697841727E-2</v>
      </c>
      <c r="K21" s="37">
        <v>84</v>
      </c>
      <c r="L21" s="36">
        <f t="shared" si="3"/>
        <v>6.7741935483870974E-2</v>
      </c>
      <c r="M21" s="37">
        <v>135</v>
      </c>
      <c r="N21" s="36">
        <f t="shared" si="4"/>
        <v>9.0120160213618156E-2</v>
      </c>
      <c r="O21" s="37">
        <v>150</v>
      </c>
      <c r="P21" s="36">
        <f t="shared" si="5"/>
        <v>0.10768126346015794</v>
      </c>
      <c r="Q21" s="37"/>
      <c r="R21" s="36" t="str">
        <f t="shared" si="6"/>
        <v/>
      </c>
      <c r="S21" s="37"/>
      <c r="T21" s="36" t="str">
        <f t="shared" si="7"/>
        <v/>
      </c>
      <c r="U21" s="37"/>
      <c r="V21" s="36" t="str">
        <f t="shared" si="8"/>
        <v/>
      </c>
      <c r="W21" s="37"/>
      <c r="X21" s="36" t="str">
        <f t="shared" si="9"/>
        <v/>
      </c>
      <c r="Y21" s="37"/>
      <c r="Z21" s="36" t="str">
        <f t="shared" si="10"/>
        <v/>
      </c>
      <c r="AA21" s="41">
        <f t="shared" si="14"/>
        <v>885</v>
      </c>
      <c r="AB21" s="42">
        <f t="shared" si="12"/>
        <v>9.1919401744910673E-2</v>
      </c>
    </row>
    <row r="22" spans="1:28" s="32" customFormat="1" ht="18" thickBot="1" x14ac:dyDescent="0.3">
      <c r="A22" s="46">
        <v>17</v>
      </c>
      <c r="B22" s="47" t="s">
        <v>61</v>
      </c>
      <c r="C22" s="49">
        <v>81</v>
      </c>
      <c r="D22" s="35">
        <f t="shared" si="0"/>
        <v>6.0133630289532294E-2</v>
      </c>
      <c r="E22" s="37">
        <v>320</v>
      </c>
      <c r="F22" s="36">
        <f t="shared" si="1"/>
        <v>0.2134756504336224</v>
      </c>
      <c r="G22" s="37">
        <v>191</v>
      </c>
      <c r="H22" s="36">
        <f t="shared" si="13"/>
        <v>0.1514670896114195</v>
      </c>
      <c r="I22" s="37">
        <v>199</v>
      </c>
      <c r="J22" s="36">
        <f t="shared" si="2"/>
        <v>0.14316546762589927</v>
      </c>
      <c r="K22" s="49">
        <v>133</v>
      </c>
      <c r="L22" s="36">
        <f t="shared" si="3"/>
        <v>0.10725806451612903</v>
      </c>
      <c r="M22" s="37">
        <v>178</v>
      </c>
      <c r="N22" s="36">
        <f t="shared" si="4"/>
        <v>0.11882510013351134</v>
      </c>
      <c r="O22" s="37">
        <v>95</v>
      </c>
      <c r="P22" s="36">
        <f t="shared" si="5"/>
        <v>6.8198133524766696E-2</v>
      </c>
      <c r="Q22" s="37"/>
      <c r="R22" s="36" t="str">
        <f t="shared" si="6"/>
        <v/>
      </c>
      <c r="S22" s="37"/>
      <c r="T22" s="36" t="str">
        <f t="shared" si="7"/>
        <v/>
      </c>
      <c r="U22" s="37"/>
      <c r="V22" s="36" t="str">
        <f t="shared" si="8"/>
        <v/>
      </c>
      <c r="W22" s="37"/>
      <c r="X22" s="36" t="str">
        <f t="shared" si="9"/>
        <v/>
      </c>
      <c r="Y22" s="37"/>
      <c r="Z22" s="36" t="str">
        <f t="shared" si="10"/>
        <v/>
      </c>
      <c r="AA22" s="41">
        <f t="shared" si="14"/>
        <v>1197</v>
      </c>
      <c r="AB22" s="42">
        <f t="shared" si="12"/>
        <v>0.12432488574989614</v>
      </c>
    </row>
    <row r="23" spans="1:28" s="33" customFormat="1" ht="25.5" customHeight="1" x14ac:dyDescent="0.25">
      <c r="A23" s="95" t="s">
        <v>38</v>
      </c>
      <c r="B23" s="95"/>
      <c r="C23" s="38">
        <f t="shared" ref="C23:H23" si="15">SUM(C6:C22)</f>
        <v>1347</v>
      </c>
      <c r="D23" s="39">
        <f t="shared" si="15"/>
        <v>1</v>
      </c>
      <c r="E23" s="38">
        <f t="shared" si="15"/>
        <v>1499</v>
      </c>
      <c r="F23" s="39">
        <f t="shared" si="15"/>
        <v>1.0000000000000002</v>
      </c>
      <c r="G23" s="38">
        <f>SUM(G6:G22)</f>
        <v>1261</v>
      </c>
      <c r="H23" s="39">
        <f t="shared" si="15"/>
        <v>0.99999999999999989</v>
      </c>
      <c r="I23" s="38">
        <f t="shared" ref="I23:N23" si="16">SUM(I6:I22)</f>
        <v>1390</v>
      </c>
      <c r="J23" s="39">
        <f t="shared" si="16"/>
        <v>0.99999999999999978</v>
      </c>
      <c r="K23" s="38">
        <f t="shared" si="16"/>
        <v>1240</v>
      </c>
      <c r="L23" s="39">
        <f t="shared" si="16"/>
        <v>1</v>
      </c>
      <c r="M23" s="38">
        <f t="shared" si="16"/>
        <v>1498</v>
      </c>
      <c r="N23" s="39">
        <f t="shared" si="16"/>
        <v>0.99999999999999989</v>
      </c>
      <c r="O23" s="38">
        <f t="shared" ref="O23:T23" si="17">SUM(O6:O22)</f>
        <v>1393</v>
      </c>
      <c r="P23" s="39">
        <f t="shared" si="17"/>
        <v>1</v>
      </c>
      <c r="Q23" s="38">
        <f t="shared" si="17"/>
        <v>0</v>
      </c>
      <c r="R23" s="39">
        <f t="shared" si="17"/>
        <v>0</v>
      </c>
      <c r="S23" s="38">
        <f t="shared" si="17"/>
        <v>0</v>
      </c>
      <c r="T23" s="39">
        <f t="shared" si="17"/>
        <v>0</v>
      </c>
      <c r="U23" s="38">
        <f t="shared" ref="U23:Z23" si="18">SUM(U6:U22)</f>
        <v>0</v>
      </c>
      <c r="V23" s="39">
        <f t="shared" si="18"/>
        <v>0</v>
      </c>
      <c r="W23" s="38">
        <f t="shared" si="18"/>
        <v>0</v>
      </c>
      <c r="X23" s="39">
        <f t="shared" si="18"/>
        <v>0</v>
      </c>
      <c r="Y23" s="38">
        <f t="shared" si="18"/>
        <v>0</v>
      </c>
      <c r="Z23" s="39">
        <f t="shared" si="18"/>
        <v>0</v>
      </c>
      <c r="AA23" s="43">
        <f>SUM(AA6:AA22)</f>
        <v>9628</v>
      </c>
      <c r="AB23" s="44">
        <f>SUM(AB6:AB22)</f>
        <v>1</v>
      </c>
    </row>
    <row r="25" spans="1:28" x14ac:dyDescent="0.25">
      <c r="E25" s="94"/>
      <c r="F25" s="94"/>
      <c r="G25" s="94"/>
      <c r="H25" s="94"/>
      <c r="I25" s="94"/>
      <c r="J25" s="94"/>
      <c r="K25" s="94"/>
      <c r="L25" s="94"/>
    </row>
    <row r="26" spans="1:28" x14ac:dyDescent="0.25">
      <c r="J26" s="94"/>
      <c r="K26" s="94"/>
      <c r="L26" s="94"/>
      <c r="M26" s="94"/>
      <c r="N26" s="94"/>
      <c r="O26" s="94"/>
      <c r="P26" s="94"/>
      <c r="Q26" s="94"/>
    </row>
  </sheetData>
  <mergeCells count="32">
    <mergeCell ref="W3:X3"/>
    <mergeCell ref="Y3:Z3"/>
    <mergeCell ref="AA3:AB3"/>
    <mergeCell ref="A4:A5"/>
    <mergeCell ref="B4:B5"/>
    <mergeCell ref="C4:D4"/>
    <mergeCell ref="E4:F4"/>
    <mergeCell ref="G4:H4"/>
    <mergeCell ref="I4:J4"/>
    <mergeCell ref="S4:T4"/>
    <mergeCell ref="U4:V4"/>
    <mergeCell ref="W4:X4"/>
    <mergeCell ref="Y4:Z4"/>
    <mergeCell ref="AA4:AB4"/>
    <mergeCell ref="M3:N3"/>
    <mergeCell ref="O3:P3"/>
    <mergeCell ref="J26:Q26"/>
    <mergeCell ref="E25:L25"/>
    <mergeCell ref="A23:B23"/>
    <mergeCell ref="A2:AB2"/>
    <mergeCell ref="K4:L4"/>
    <mergeCell ref="M4:N4"/>
    <mergeCell ref="O4:P4"/>
    <mergeCell ref="Q4:R4"/>
    <mergeCell ref="Q3:R3"/>
    <mergeCell ref="S3:T3"/>
    <mergeCell ref="U3:V3"/>
    <mergeCell ref="C3:D3"/>
    <mergeCell ref="E3:F3"/>
    <mergeCell ref="G3:H3"/>
    <mergeCell ref="I3:J3"/>
    <mergeCell ref="K3:L3"/>
  </mergeCells>
  <printOptions horizontalCentered="1"/>
  <pageMargins left="0" right="0" top="0.25" bottom="0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Գրավոր դիմումներ</vt:lpstr>
      <vt:lpstr>Բանավոր դիմումներ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Hasmik Petrosyan</cp:lastModifiedBy>
  <cp:lastPrinted>2025-08-06T09:48:40Z</cp:lastPrinted>
  <dcterms:created xsi:type="dcterms:W3CDTF">2017-02-24T11:20:26Z</dcterms:created>
  <dcterms:modified xsi:type="dcterms:W3CDTF">2025-08-06T10:03:48Z</dcterms:modified>
</cp:coreProperties>
</file>