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8-ՕԳՈՍՏՈՍ-Հասմիկ\"/>
    </mc:Choice>
  </mc:AlternateContent>
  <bookViews>
    <workbookView xWindow="0" yWindow="600" windowWidth="24240" windowHeight="1023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4" l="1"/>
  <c r="P22" i="4"/>
  <c r="M23" i="4" l="1"/>
  <c r="L23" i="4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K23" i="4" l="1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<sst xmlns="http://schemas.openxmlformats.org/spreadsheetml/2006/main" count="171" uniqueCount="66">
  <si>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</si>
  <si>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</si>
  <si>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</si>
  <si>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</si>
  <si>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</si>
  <si>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</si>
  <si>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</si>
  <si>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</si>
  <si>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</si>
  <si>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</si>
  <si>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</si>
  <si>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</si>
  <si>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</si>
  <si>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</si>
  <si>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</si>
  <si>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</si>
  <si>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</si>
  <si>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</si>
  <si>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</si>
  <si>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</si>
  <si>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</si>
  <si>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</si>
  <si>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</si>
  <si>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</si>
  <si>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</si>
  <si>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</si>
  <si>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</si>
  <si>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</si>
  <si>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</si>
  <si>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</si>
  <si>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</si>
  <si>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</si>
  <si>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</si>
  <si>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</si>
  <si>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</si>
  <si>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</si>
  <si>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</si>
  <si>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</si>
  <si>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</si>
  <si>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</si>
  <si>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</si>
  <si>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</si>
  <si>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</si>
  <si>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</si>
  <si>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</si>
  <si>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</si>
  <si>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</si>
  <si>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</si>
  <si>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</si>
  <si>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</si>
  <si>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</si>
  <si>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</si>
  <si>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</si>
  <si>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</si>
  <si>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</si>
  <si>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</si>
  <si>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</si>
  <si>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</si>
  <si>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</si>
  <si>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</si>
  <si>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</si>
  <si>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</si>
  <si>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</si>
  <si>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</si>
  <si>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</si>
  <si>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t>Ծանոթություն:    Հանդիպման հայտերը և հանրագրերը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</si>
</sst>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7" t="s">
        <v>37</v>
      </c>
      <c r="B2" s="77"/>
      <c r="C2" s="12"/>
      <c r="D2" s="74" t="s">
        <v>36</v>
      </c>
      <c r="E2" s="74"/>
      <c r="F2" s="74"/>
      <c r="G2" s="74"/>
      <c r="H2" s="74"/>
      <c r="I2" s="74"/>
      <c r="J2" s="74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72" t="s">
        <v>31</v>
      </c>
      <c r="F4" s="73"/>
      <c r="G4" s="72" t="s">
        <v>32</v>
      </c>
      <c r="H4" s="73"/>
      <c r="I4" s="72" t="s">
        <v>33</v>
      </c>
      <c r="J4" s="73"/>
      <c r="K4" s="75" t="s">
        <v>38</v>
      </c>
      <c r="L4" s="76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S6" sqref="S6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91" customFormat="1" ht="15.75" customHeight="1" x14ac:dyDescent="0.25">
      <c r="A1" s="91" t="s">
        <v>62</v>
      </c>
    </row>
    <row r="2" spans="1:29" s="52" customFormat="1" ht="32.25" customHeight="1" x14ac:dyDescent="0.25">
      <c r="A2" s="92" t="s">
        <v>63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62"/>
    </row>
    <row r="3" spans="1:29" s="10" customFormat="1" ht="15" x14ac:dyDescent="0.25">
      <c r="A3" s="63"/>
      <c r="B3" s="63"/>
      <c r="C3" s="85" t="s">
        <v>40</v>
      </c>
      <c r="D3" s="85"/>
      <c r="E3" s="85" t="s">
        <v>41</v>
      </c>
      <c r="F3" s="85"/>
      <c r="G3" s="85" t="s">
        <v>42</v>
      </c>
      <c r="H3" s="85"/>
      <c r="I3" s="85" t="s">
        <v>43</v>
      </c>
      <c r="J3" s="85"/>
      <c r="K3" s="85" t="s">
        <v>44</v>
      </c>
      <c r="L3" s="85"/>
      <c r="M3" s="85" t="s">
        <v>45</v>
      </c>
      <c r="N3" s="85"/>
      <c r="O3" s="85" t="s">
        <v>46</v>
      </c>
      <c r="P3" s="85"/>
      <c r="Q3" s="85" t="s">
        <v>47</v>
      </c>
      <c r="R3" s="85"/>
      <c r="S3" s="85" t="s">
        <v>48</v>
      </c>
      <c r="T3" s="85"/>
      <c r="U3" s="85" t="s">
        <v>31</v>
      </c>
      <c r="V3" s="85"/>
      <c r="W3" s="85" t="s">
        <v>32</v>
      </c>
      <c r="X3" s="85"/>
      <c r="Y3" s="85" t="s">
        <v>33</v>
      </c>
      <c r="Z3" s="85"/>
      <c r="AA3" s="94" t="s">
        <v>38</v>
      </c>
      <c r="AB3" s="94"/>
      <c r="AC3" s="64"/>
    </row>
    <row r="4" spans="1:29" thickBot="1" x14ac:dyDescent="0.3">
      <c r="A4" s="80" t="s">
        <v>25</v>
      </c>
      <c r="B4" s="78" t="s">
        <v>26</v>
      </c>
      <c r="C4" s="86">
        <v>1</v>
      </c>
      <c r="D4" s="87"/>
      <c r="E4" s="90">
        <v>2</v>
      </c>
      <c r="F4" s="87"/>
      <c r="G4" s="90">
        <v>3</v>
      </c>
      <c r="H4" s="84"/>
      <c r="I4" s="83">
        <v>4</v>
      </c>
      <c r="J4" s="84"/>
      <c r="K4" s="83">
        <v>5</v>
      </c>
      <c r="L4" s="84"/>
      <c r="M4" s="83">
        <v>6</v>
      </c>
      <c r="N4" s="84"/>
      <c r="O4" s="83">
        <v>7</v>
      </c>
      <c r="P4" s="84"/>
      <c r="Q4" s="83">
        <v>8</v>
      </c>
      <c r="R4" s="84"/>
      <c r="S4" s="83">
        <v>9</v>
      </c>
      <c r="T4" s="84"/>
      <c r="U4" s="83">
        <v>10</v>
      </c>
      <c r="V4" s="84"/>
      <c r="W4" s="83">
        <v>11</v>
      </c>
      <c r="X4" s="84"/>
      <c r="Y4" s="83">
        <v>12</v>
      </c>
      <c r="Z4" s="84"/>
      <c r="AA4" s="88"/>
      <c r="AB4" s="89"/>
    </row>
    <row r="5" spans="1:29" ht="26.25" thickBot="1" x14ac:dyDescent="0.3">
      <c r="A5" s="81"/>
      <c r="B5" s="79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>
        <v>116</v>
      </c>
      <c r="J6" s="35">
        <f t="shared" ref="J6:J22" si="0">IFERROR(I6/$I$23,"")</f>
        <v>0.11776649746192894</v>
      </c>
      <c r="K6" s="54">
        <v>138</v>
      </c>
      <c r="L6" s="35">
        <f>IFERROR(K6/$K$23,"")</f>
        <v>0.13437195715676728</v>
      </c>
      <c r="M6" s="54">
        <v>148</v>
      </c>
      <c r="N6" s="35">
        <f>IFERROR(M6/$M$23,"")</f>
        <v>0.13883677298311445</v>
      </c>
      <c r="O6" s="70">
        <v>138</v>
      </c>
      <c r="P6" s="35">
        <f>IFERROR(O6/$O$23,"")</f>
        <v>0.11625947767481044</v>
      </c>
      <c r="Q6" s="71">
        <v>115</v>
      </c>
      <c r="R6" s="35">
        <f t="shared" ref="R6:R22" si="1">IFERROR(Q6/$Q$23,"")</f>
        <v>0.10286225402504472</v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968</v>
      </c>
      <c r="AB6" s="60">
        <f>IFERROR(AA6/$AA$23,"")</f>
        <v>0.11654225860823501</v>
      </c>
    </row>
    <row r="7" spans="1:29" s="32" customFormat="1" ht="17.25" x14ac:dyDescent="0.25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>
        <v>49</v>
      </c>
      <c r="J7" s="35">
        <f t="shared" si="0"/>
        <v>4.9746192893401014E-2</v>
      </c>
      <c r="K7" s="54">
        <v>44</v>
      </c>
      <c r="L7" s="35">
        <f>IFERROR(K7/$K$23,"")</f>
        <v>4.2843232716650435E-2</v>
      </c>
      <c r="M7" s="54">
        <v>59</v>
      </c>
      <c r="N7" s="35">
        <f>IFERROR(M7/$M$23,"")</f>
        <v>5.5347091932457786E-2</v>
      </c>
      <c r="O7" s="37">
        <v>54</v>
      </c>
      <c r="P7" s="35">
        <f>IFERROR(O7/$O$23,"")</f>
        <v>4.5492839090143219E-2</v>
      </c>
      <c r="Q7" s="37">
        <v>47</v>
      </c>
      <c r="R7" s="35">
        <f t="shared" si="1"/>
        <v>4.2039355992844363E-2</v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394</v>
      </c>
      <c r="AB7" s="60">
        <f>IFERROR(AA7/$AA$23,"")</f>
        <v>4.7435588731037807E-2</v>
      </c>
    </row>
    <row r="8" spans="1:29" s="32" customFormat="1" ht="34.5" x14ac:dyDescent="0.2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>
        <v>35</v>
      </c>
      <c r="J8" s="35">
        <f t="shared" si="0"/>
        <v>3.553299492385787E-2</v>
      </c>
      <c r="K8" s="54">
        <v>35</v>
      </c>
      <c r="L8" s="35">
        <f t="shared" ref="L8:L21" si="5">IFERROR(K8/$K$23,"")</f>
        <v>3.4079844206426485E-2</v>
      </c>
      <c r="M8" s="54">
        <v>63</v>
      </c>
      <c r="N8" s="35">
        <f t="shared" ref="N8:N21" si="6">IFERROR(M8/$M$23,"")</f>
        <v>5.9099437148217637E-2</v>
      </c>
      <c r="O8" s="37">
        <v>53</v>
      </c>
      <c r="P8" s="35">
        <f t="shared" ref="P8:P21" si="7">IFERROR(O8/$O$23,"")</f>
        <v>4.4650379106992419E-2</v>
      </c>
      <c r="Q8" s="37">
        <v>57</v>
      </c>
      <c r="R8" s="35">
        <f t="shared" si="1"/>
        <v>5.0983899821109124E-2</v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341</v>
      </c>
      <c r="AB8" s="60">
        <f t="shared" ref="AB8:AB21" si="13">IFERROR(AA8/$AA$23,"")</f>
        <v>4.1054659282446428E-2</v>
      </c>
    </row>
    <row r="9" spans="1:29" s="32" customFormat="1" ht="17.25" x14ac:dyDescent="0.25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>
        <v>14</v>
      </c>
      <c r="J9" s="35">
        <f t="shared" si="0"/>
        <v>1.4213197969543147E-2</v>
      </c>
      <c r="K9" s="54">
        <v>11</v>
      </c>
      <c r="L9" s="35">
        <f t="shared" si="5"/>
        <v>1.0710808179162609E-2</v>
      </c>
      <c r="M9" s="54">
        <v>10</v>
      </c>
      <c r="N9" s="35">
        <f t="shared" si="6"/>
        <v>9.3808630393996256E-3</v>
      </c>
      <c r="O9" s="37">
        <v>8</v>
      </c>
      <c r="P9" s="35">
        <f t="shared" si="7"/>
        <v>6.7396798652064023E-3</v>
      </c>
      <c r="Q9" s="37">
        <v>9</v>
      </c>
      <c r="R9" s="35">
        <f t="shared" si="1"/>
        <v>8.0500894454382833E-3</v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85</v>
      </c>
      <c r="AB9" s="60">
        <f t="shared" si="13"/>
        <v>1.0233566096797497E-2</v>
      </c>
    </row>
    <row r="10" spans="1:29" s="32" customFormat="1" ht="17.25" x14ac:dyDescent="0.25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>
        <v>168</v>
      </c>
      <c r="J10" s="35">
        <f t="shared" si="0"/>
        <v>0.17055837563451776</v>
      </c>
      <c r="K10" s="54">
        <v>168</v>
      </c>
      <c r="L10" s="35">
        <f t="shared" si="5"/>
        <v>0.16358325219084713</v>
      </c>
      <c r="M10" s="54">
        <v>142</v>
      </c>
      <c r="N10" s="35">
        <f t="shared" si="6"/>
        <v>0.13320825515947468</v>
      </c>
      <c r="O10" s="37">
        <v>267</v>
      </c>
      <c r="P10" s="35">
        <f t="shared" si="7"/>
        <v>0.22493681550126368</v>
      </c>
      <c r="Q10" s="37">
        <v>257</v>
      </c>
      <c r="R10" s="35">
        <f t="shared" si="1"/>
        <v>0.2298747763864043</v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1532</v>
      </c>
      <c r="AB10" s="60">
        <f t="shared" si="13"/>
        <v>0.18444497953286781</v>
      </c>
    </row>
    <row r="11" spans="1:29" s="32" customFormat="1" ht="34.5" x14ac:dyDescent="0.2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>
        <v>49</v>
      </c>
      <c r="J11" s="35">
        <f t="shared" si="0"/>
        <v>4.9746192893401014E-2</v>
      </c>
      <c r="K11" s="54">
        <v>50</v>
      </c>
      <c r="L11" s="35">
        <f t="shared" si="5"/>
        <v>4.8685491723466409E-2</v>
      </c>
      <c r="M11" s="54">
        <v>64</v>
      </c>
      <c r="N11" s="35">
        <f t="shared" si="6"/>
        <v>6.0037523452157598E-2</v>
      </c>
      <c r="O11" s="37">
        <v>60</v>
      </c>
      <c r="P11" s="35">
        <f t="shared" si="7"/>
        <v>5.0547598989048023E-2</v>
      </c>
      <c r="Q11" s="37">
        <v>46</v>
      </c>
      <c r="R11" s="35">
        <f t="shared" si="1"/>
        <v>4.1144901610017888E-2</v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421</v>
      </c>
      <c r="AB11" s="60">
        <f t="shared" si="13"/>
        <v>5.0686250902961714E-2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1</v>
      </c>
      <c r="P12" s="35">
        <f t="shared" si="7"/>
        <v>8.4245998315080029E-4</v>
      </c>
      <c r="Q12" s="37">
        <v>2</v>
      </c>
      <c r="R12" s="35">
        <f t="shared" si="1"/>
        <v>1.7889087656529517E-3</v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4</v>
      </c>
      <c r="AB12" s="60">
        <f t="shared" si="13"/>
        <v>4.8157958102576449E-4</v>
      </c>
    </row>
    <row r="13" spans="1:29" s="32" customFormat="1" ht="34.5" x14ac:dyDescent="0.2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>
        <v>29</v>
      </c>
      <c r="J13" s="35">
        <f t="shared" si="0"/>
        <v>2.9441624365482234E-2</v>
      </c>
      <c r="K13" s="54">
        <v>43</v>
      </c>
      <c r="L13" s="35">
        <f t="shared" si="5"/>
        <v>4.1869522882181112E-2</v>
      </c>
      <c r="M13" s="54">
        <v>45</v>
      </c>
      <c r="N13" s="35">
        <f t="shared" si="6"/>
        <v>4.2213883677298308E-2</v>
      </c>
      <c r="O13" s="37">
        <v>41</v>
      </c>
      <c r="P13" s="35">
        <f t="shared" si="7"/>
        <v>3.4540859309182811E-2</v>
      </c>
      <c r="Q13" s="37">
        <v>27</v>
      </c>
      <c r="R13" s="35">
        <f t="shared" si="1"/>
        <v>2.4150268336314847E-2</v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282</v>
      </c>
      <c r="AB13" s="60">
        <f t="shared" si="13"/>
        <v>3.39513604623164E-2</v>
      </c>
    </row>
    <row r="14" spans="1:29" s="32" customFormat="1" ht="17.25" x14ac:dyDescent="0.25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>
        <v>33</v>
      </c>
      <c r="J14" s="35">
        <f t="shared" si="0"/>
        <v>3.3502538071065992E-2</v>
      </c>
      <c r="K14" s="54">
        <v>25</v>
      </c>
      <c r="L14" s="35">
        <f t="shared" si="5"/>
        <v>2.4342745861733205E-2</v>
      </c>
      <c r="M14" s="54">
        <v>48</v>
      </c>
      <c r="N14" s="35">
        <f t="shared" si="6"/>
        <v>4.5028142589118199E-2</v>
      </c>
      <c r="O14" s="37">
        <v>51</v>
      </c>
      <c r="P14" s="35">
        <f t="shared" si="7"/>
        <v>4.2965459140690818E-2</v>
      </c>
      <c r="Q14" s="37">
        <v>33</v>
      </c>
      <c r="R14" s="35">
        <f t="shared" si="1"/>
        <v>2.9516994633273702E-2</v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294</v>
      </c>
      <c r="AB14" s="60">
        <f t="shared" si="13"/>
        <v>3.5396099205393688E-2</v>
      </c>
    </row>
    <row r="15" spans="1:29" s="32" customFormat="1" ht="34.5" x14ac:dyDescent="0.2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>
        <v>11</v>
      </c>
      <c r="J15" s="35">
        <f t="shared" si="0"/>
        <v>1.1167512690355329E-2</v>
      </c>
      <c r="K15" s="54">
        <v>14</v>
      </c>
      <c r="L15" s="35">
        <f t="shared" si="5"/>
        <v>1.3631937682570594E-2</v>
      </c>
      <c r="M15" s="54">
        <v>11</v>
      </c>
      <c r="N15" s="35">
        <f t="shared" si="6"/>
        <v>1.0318949343339587E-2</v>
      </c>
      <c r="O15" s="37">
        <v>9</v>
      </c>
      <c r="P15" s="35">
        <f t="shared" si="7"/>
        <v>7.582139848357203E-3</v>
      </c>
      <c r="Q15" s="37">
        <v>17</v>
      </c>
      <c r="R15" s="35">
        <f t="shared" si="1"/>
        <v>1.520572450805009E-2</v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106</v>
      </c>
      <c r="AB15" s="60">
        <f t="shared" si="13"/>
        <v>1.276185889718276E-2</v>
      </c>
    </row>
    <row r="16" spans="1:29" s="32" customFormat="1" ht="17.25" x14ac:dyDescent="0.25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>
        <v>205</v>
      </c>
      <c r="J16" s="35">
        <f t="shared" si="0"/>
        <v>0.20812182741116753</v>
      </c>
      <c r="K16" s="61">
        <v>183</v>
      </c>
      <c r="L16" s="35">
        <f t="shared" si="5"/>
        <v>0.17818889970788704</v>
      </c>
      <c r="M16" s="54">
        <v>196</v>
      </c>
      <c r="N16" s="35">
        <f t="shared" si="6"/>
        <v>0.18386491557223264</v>
      </c>
      <c r="O16" s="37">
        <v>215</v>
      </c>
      <c r="P16" s="35">
        <f t="shared" si="7"/>
        <v>0.18112889637742208</v>
      </c>
      <c r="Q16" s="37">
        <v>243</v>
      </c>
      <c r="R16" s="35">
        <f t="shared" si="1"/>
        <v>0.21735241502683364</v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1594</v>
      </c>
      <c r="AB16" s="60">
        <f t="shared" si="13"/>
        <v>0.19190946303876716</v>
      </c>
    </row>
    <row r="17" spans="1:28" s="32" customFormat="1" ht="17.25" x14ac:dyDescent="0.25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>
        <v>3</v>
      </c>
      <c r="J17" s="35">
        <f t="shared" si="0"/>
        <v>3.0456852791878172E-3</v>
      </c>
      <c r="K17" s="54">
        <v>10</v>
      </c>
      <c r="L17" s="35">
        <f t="shared" si="5"/>
        <v>9.7370983446932822E-3</v>
      </c>
      <c r="M17" s="54">
        <v>5</v>
      </c>
      <c r="N17" s="35">
        <f>IFERROR(M17/$M$23,"")</f>
        <v>4.6904315196998128E-3</v>
      </c>
      <c r="O17" s="37">
        <v>8</v>
      </c>
      <c r="P17" s="35">
        <f t="shared" si="7"/>
        <v>6.7396798652064023E-3</v>
      </c>
      <c r="Q17" s="37">
        <v>5</v>
      </c>
      <c r="R17" s="35">
        <f t="shared" si="1"/>
        <v>4.4722719141323791E-3</v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45</v>
      </c>
      <c r="AB17" s="60">
        <f t="shared" si="13"/>
        <v>5.4177702865398506E-3</v>
      </c>
    </row>
    <row r="18" spans="1:28" s="32" customFormat="1" ht="17.25" x14ac:dyDescent="0.25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>
        <v>0</v>
      </c>
      <c r="J18" s="35">
        <f t="shared" si="0"/>
        <v>0</v>
      </c>
      <c r="K18" s="54">
        <v>3</v>
      </c>
      <c r="L18" s="35">
        <f t="shared" si="5"/>
        <v>2.9211295034079843E-3</v>
      </c>
      <c r="M18" s="54">
        <v>5</v>
      </c>
      <c r="N18" s="35">
        <f t="shared" si="6"/>
        <v>4.6904315196998128E-3</v>
      </c>
      <c r="O18" s="37">
        <v>3</v>
      </c>
      <c r="P18" s="35">
        <f t="shared" si="7"/>
        <v>2.527379949452401E-3</v>
      </c>
      <c r="Q18" s="37">
        <v>3</v>
      </c>
      <c r="R18" s="35">
        <f t="shared" si="1"/>
        <v>2.6833631484794273E-3</v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19</v>
      </c>
      <c r="AB18" s="60">
        <f t="shared" si="13"/>
        <v>2.2875030098723813E-3</v>
      </c>
    </row>
    <row r="19" spans="1:28" s="32" customFormat="1" ht="17.25" x14ac:dyDescent="0.25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>
        <v>183</v>
      </c>
      <c r="J19" s="35">
        <f t="shared" si="0"/>
        <v>0.18578680203045686</v>
      </c>
      <c r="K19" s="54">
        <v>203</v>
      </c>
      <c r="L19" s="35">
        <f t="shared" si="5"/>
        <v>0.19766309639727361</v>
      </c>
      <c r="M19" s="54">
        <v>144</v>
      </c>
      <c r="N19" s="35">
        <f t="shared" si="6"/>
        <v>0.1350844277673546</v>
      </c>
      <c r="O19" s="37">
        <v>191</v>
      </c>
      <c r="P19" s="35">
        <f t="shared" si="7"/>
        <v>0.16090985678180286</v>
      </c>
      <c r="Q19" s="37">
        <v>161</v>
      </c>
      <c r="R19" s="35">
        <f t="shared" si="1"/>
        <v>0.14400715563506261</v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1409</v>
      </c>
      <c r="AB19" s="60">
        <f t="shared" si="13"/>
        <v>0.16963640741632555</v>
      </c>
    </row>
    <row r="20" spans="1:28" s="32" customFormat="1" ht="17.25" x14ac:dyDescent="0.25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>
        <v>2</v>
      </c>
      <c r="J20" s="35">
        <f t="shared" si="0"/>
        <v>2.0304568527918783E-3</v>
      </c>
      <c r="K20" s="54">
        <v>1</v>
      </c>
      <c r="L20" s="35">
        <f t="shared" si="5"/>
        <v>9.7370983446932818E-4</v>
      </c>
      <c r="M20" s="54">
        <v>0</v>
      </c>
      <c r="N20" s="35">
        <f t="shared" si="6"/>
        <v>0</v>
      </c>
      <c r="O20" s="37">
        <v>2</v>
      </c>
      <c r="P20" s="35">
        <f t="shared" si="7"/>
        <v>1.6849199663016006E-3</v>
      </c>
      <c r="Q20" s="37">
        <v>4</v>
      </c>
      <c r="R20" s="35">
        <f t="shared" si="1"/>
        <v>3.5778175313059034E-3</v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13</v>
      </c>
      <c r="AB20" s="60">
        <f t="shared" si="13"/>
        <v>1.5651336383337346E-3</v>
      </c>
    </row>
    <row r="21" spans="1:28" s="32" customFormat="1" ht="17.25" x14ac:dyDescent="0.25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>
        <v>6</v>
      </c>
      <c r="J21" s="35">
        <f t="shared" si="0"/>
        <v>6.0913705583756344E-3</v>
      </c>
      <c r="K21" s="54">
        <v>1</v>
      </c>
      <c r="L21" s="35">
        <f t="shared" si="5"/>
        <v>9.7370983446932818E-4</v>
      </c>
      <c r="M21" s="54">
        <v>6</v>
      </c>
      <c r="N21" s="35">
        <f t="shared" si="6"/>
        <v>5.6285178236397749E-3</v>
      </c>
      <c r="O21" s="37">
        <v>6</v>
      </c>
      <c r="P21" s="35">
        <f t="shared" si="7"/>
        <v>5.054759898904802E-3</v>
      </c>
      <c r="Q21" s="37">
        <v>13</v>
      </c>
      <c r="R21" s="35">
        <f t="shared" si="1"/>
        <v>1.1627906976744186E-2</v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44</v>
      </c>
      <c r="AB21" s="60">
        <f t="shared" si="13"/>
        <v>5.2973753912834093E-3</v>
      </c>
    </row>
    <row r="22" spans="1:28" s="32" customFormat="1" ht="18" thickBot="1" x14ac:dyDescent="0.3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>
        <v>82</v>
      </c>
      <c r="J22" s="35">
        <f t="shared" si="0"/>
        <v>8.3248730964466999E-2</v>
      </c>
      <c r="K22" s="37">
        <v>98</v>
      </c>
      <c r="L22" s="35">
        <f>IFERROR(K22/$K$23,"")</f>
        <v>9.5423563777994158E-2</v>
      </c>
      <c r="M22" s="54">
        <v>120</v>
      </c>
      <c r="N22" s="35">
        <f>IFERROR(M22/$M$23,"")</f>
        <v>0.11257035647279549</v>
      </c>
      <c r="O22" s="37">
        <v>80</v>
      </c>
      <c r="P22" s="35">
        <f>IFERROR(O22/$O$23,"")</f>
        <v>6.7396798652064022E-2</v>
      </c>
      <c r="Q22" s="37">
        <v>79</v>
      </c>
      <c r="R22" s="35">
        <f t="shared" si="1"/>
        <v>7.0661896243291597E-2</v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755</v>
      </c>
      <c r="AB22" s="60">
        <f>IFERROR(AA22/$AA$23,"")</f>
        <v>9.0898145918613046E-2</v>
      </c>
    </row>
    <row r="23" spans="1:28" s="33" customFormat="1" ht="16.5" x14ac:dyDescent="0.25">
      <c r="A23" s="82" t="s">
        <v>38</v>
      </c>
      <c r="B23" s="82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985</v>
      </c>
      <c r="J23" s="39">
        <f t="shared" si="14"/>
        <v>0.99999999999999978</v>
      </c>
      <c r="K23" s="55">
        <f t="shared" si="14"/>
        <v>1027</v>
      </c>
      <c r="L23" s="39">
        <f t="shared" si="14"/>
        <v>1</v>
      </c>
      <c r="M23" s="55">
        <f>SUM(M6:M22)</f>
        <v>1066</v>
      </c>
      <c r="N23" s="39">
        <f t="shared" si="14"/>
        <v>1.0000000000000002</v>
      </c>
      <c r="O23" s="55">
        <f t="shared" si="14"/>
        <v>1187</v>
      </c>
      <c r="P23" s="39">
        <f t="shared" si="14"/>
        <v>1.0000000000000002</v>
      </c>
      <c r="Q23" s="55">
        <f>SUM(Q6:Q22)</f>
        <v>1118</v>
      </c>
      <c r="R23" s="39">
        <f t="shared" si="14"/>
        <v>1.0000000000000002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8306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P27" sqref="P27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7" t="s">
        <v>64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1:28" s="66" customFormat="1" ht="27.75" customHeight="1" thickBot="1" x14ac:dyDescent="0.3">
      <c r="A3" s="65"/>
      <c r="B3" s="65"/>
      <c r="C3" s="101" t="s">
        <v>40</v>
      </c>
      <c r="D3" s="101"/>
      <c r="E3" s="101" t="s">
        <v>41</v>
      </c>
      <c r="F3" s="101"/>
      <c r="G3" s="101" t="s">
        <v>42</v>
      </c>
      <c r="H3" s="101"/>
      <c r="I3" s="100" t="s">
        <v>43</v>
      </c>
      <c r="J3" s="100"/>
      <c r="K3" s="100" t="s">
        <v>44</v>
      </c>
      <c r="L3" s="100"/>
      <c r="M3" s="100" t="s">
        <v>45</v>
      </c>
      <c r="N3" s="100"/>
      <c r="O3" s="100" t="s">
        <v>46</v>
      </c>
      <c r="P3" s="100"/>
      <c r="Q3" s="100" t="s">
        <v>47</v>
      </c>
      <c r="R3" s="100"/>
      <c r="S3" s="100" t="s">
        <v>48</v>
      </c>
      <c r="T3" s="100"/>
      <c r="U3" s="100" t="s">
        <v>31</v>
      </c>
      <c r="V3" s="100"/>
      <c r="W3" s="100" t="s">
        <v>32</v>
      </c>
      <c r="X3" s="100"/>
      <c r="Y3" s="100" t="s">
        <v>33</v>
      </c>
      <c r="Z3" s="100"/>
      <c r="AA3" s="100" t="s">
        <v>38</v>
      </c>
      <c r="AB3" s="100"/>
    </row>
    <row r="4" spans="1:28" ht="18" customHeight="1" thickBot="1" x14ac:dyDescent="0.3">
      <c r="A4" s="102" t="s">
        <v>25</v>
      </c>
      <c r="B4" s="104" t="s">
        <v>26</v>
      </c>
      <c r="C4" s="98">
        <v>1</v>
      </c>
      <c r="D4" s="99"/>
      <c r="E4" s="98">
        <v>2</v>
      </c>
      <c r="F4" s="99"/>
      <c r="G4" s="98">
        <v>3</v>
      </c>
      <c r="H4" s="99"/>
      <c r="I4" s="98">
        <v>4</v>
      </c>
      <c r="J4" s="99"/>
      <c r="K4" s="98">
        <v>5</v>
      </c>
      <c r="L4" s="99"/>
      <c r="M4" s="98">
        <v>6</v>
      </c>
      <c r="N4" s="99"/>
      <c r="O4" s="98">
        <v>7</v>
      </c>
      <c r="P4" s="99"/>
      <c r="Q4" s="98">
        <v>8</v>
      </c>
      <c r="R4" s="99"/>
      <c r="S4" s="98">
        <v>9</v>
      </c>
      <c r="T4" s="99"/>
      <c r="U4" s="98">
        <v>10</v>
      </c>
      <c r="V4" s="99"/>
      <c r="W4" s="98">
        <v>11</v>
      </c>
      <c r="X4" s="99"/>
      <c r="Y4" s="98">
        <v>12</v>
      </c>
      <c r="Z4" s="99"/>
      <c r="AA4" s="98"/>
      <c r="AB4" s="99"/>
    </row>
    <row r="5" spans="1:28" ht="26.25" customHeight="1" thickBot="1" x14ac:dyDescent="0.3">
      <c r="A5" s="103"/>
      <c r="B5" s="105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>
        <v>177</v>
      </c>
      <c r="J6" s="36">
        <f t="shared" ref="J6:J22" si="2">IFERROR(I6/$I$23,"")</f>
        <v>0.12733812949640289</v>
      </c>
      <c r="K6" s="53">
        <v>173</v>
      </c>
      <c r="L6" s="36">
        <f t="shared" ref="L6:L22" si="3">IFERROR(K6/$K$23,"")</f>
        <v>0.13951612903225807</v>
      </c>
      <c r="M6" s="67">
        <v>213</v>
      </c>
      <c r="N6" s="36">
        <f t="shared" ref="N6:N22" si="4">IFERROR(M6/$M$23,"")</f>
        <v>0.14218958611481977</v>
      </c>
      <c r="O6" s="68">
        <v>174</v>
      </c>
      <c r="P6" s="36">
        <f t="shared" ref="P6:P22" si="5">IFERROR(O6/$O$23,"")</f>
        <v>0.1249102656137832</v>
      </c>
      <c r="Q6" s="30">
        <v>154</v>
      </c>
      <c r="R6" s="36">
        <f t="shared" ref="R6:R22" si="6">IFERROR(Q6/$Q$23,"")</f>
        <v>0.12300319488817892</v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1405</v>
      </c>
      <c r="AB6" s="42">
        <f t="shared" ref="AB6:AB22" si="12">IFERROR(AA6/$AA$23,"")</f>
        <v>0.12913602941176472</v>
      </c>
    </row>
    <row r="7" spans="1:28" s="32" customFormat="1" ht="17.25" x14ac:dyDescent="0.25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>
        <v>265</v>
      </c>
      <c r="J7" s="36">
        <f t="shared" si="2"/>
        <v>0.1906474820143885</v>
      </c>
      <c r="K7" s="53">
        <v>210</v>
      </c>
      <c r="L7" s="36">
        <f t="shared" si="3"/>
        <v>0.16935483870967741</v>
      </c>
      <c r="M7" s="37">
        <v>283</v>
      </c>
      <c r="N7" s="36">
        <f t="shared" si="4"/>
        <v>0.18891855807743657</v>
      </c>
      <c r="O7" s="37">
        <v>221</v>
      </c>
      <c r="P7" s="36">
        <f t="shared" si="5"/>
        <v>0.15865039483129936</v>
      </c>
      <c r="Q7" s="37">
        <v>226</v>
      </c>
      <c r="R7" s="36">
        <f t="shared" si="6"/>
        <v>0.18051118210862621</v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2030</v>
      </c>
      <c r="AB7" s="42">
        <f t="shared" si="12"/>
        <v>0.18658088235294118</v>
      </c>
    </row>
    <row r="8" spans="1:28" s="32" customFormat="1" ht="34.5" x14ac:dyDescent="0.2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>
        <v>64</v>
      </c>
      <c r="J8" s="36">
        <f t="shared" si="2"/>
        <v>4.60431654676259E-2</v>
      </c>
      <c r="K8" s="53">
        <v>82</v>
      </c>
      <c r="L8" s="36">
        <f t="shared" si="3"/>
        <v>6.6129032258064518E-2</v>
      </c>
      <c r="M8" s="37">
        <v>65</v>
      </c>
      <c r="N8" s="36">
        <f t="shared" si="4"/>
        <v>4.3391188251001335E-2</v>
      </c>
      <c r="O8" s="37">
        <v>67</v>
      </c>
      <c r="P8" s="36">
        <f t="shared" si="5"/>
        <v>4.8097631012203879E-2</v>
      </c>
      <c r="Q8" s="37">
        <v>45</v>
      </c>
      <c r="R8" s="36">
        <f t="shared" si="6"/>
        <v>3.5942492012779555E-2</v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491</v>
      </c>
      <c r="AB8" s="42">
        <f t="shared" si="12"/>
        <v>4.5128676470588235E-2</v>
      </c>
    </row>
    <row r="9" spans="1:28" s="32" customFormat="1" ht="17.25" x14ac:dyDescent="0.25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>
        <v>27</v>
      </c>
      <c r="J9" s="36">
        <f t="shared" si="2"/>
        <v>1.9424460431654675E-2</v>
      </c>
      <c r="K9" s="53">
        <v>30</v>
      </c>
      <c r="L9" s="36">
        <f t="shared" si="3"/>
        <v>2.4193548387096774E-2</v>
      </c>
      <c r="M9" s="37">
        <v>20</v>
      </c>
      <c r="N9" s="36">
        <f t="shared" si="4"/>
        <v>1.335113484646195E-2</v>
      </c>
      <c r="O9" s="37">
        <v>26</v>
      </c>
      <c r="P9" s="36">
        <f t="shared" si="5"/>
        <v>1.8664752333094042E-2</v>
      </c>
      <c r="Q9" s="37">
        <v>15</v>
      </c>
      <c r="R9" s="36">
        <f t="shared" si="6"/>
        <v>1.1980830670926517E-2</v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213</v>
      </c>
      <c r="AB9" s="42">
        <f t="shared" si="12"/>
        <v>1.9577205882352941E-2</v>
      </c>
    </row>
    <row r="10" spans="1:28" s="32" customFormat="1" ht="17.25" x14ac:dyDescent="0.25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>
        <v>182</v>
      </c>
      <c r="J10" s="36">
        <f t="shared" si="2"/>
        <v>0.13093525179856116</v>
      </c>
      <c r="K10" s="53">
        <v>215</v>
      </c>
      <c r="L10" s="36">
        <f t="shared" si="3"/>
        <v>0.17338709677419356</v>
      </c>
      <c r="M10" s="37">
        <v>182</v>
      </c>
      <c r="N10" s="36">
        <f t="shared" si="4"/>
        <v>0.12149532710280374</v>
      </c>
      <c r="O10" s="37">
        <v>292</v>
      </c>
      <c r="P10" s="36">
        <f t="shared" si="5"/>
        <v>0.20961952620244079</v>
      </c>
      <c r="Q10" s="37">
        <v>252</v>
      </c>
      <c r="R10" s="36">
        <f t="shared" si="6"/>
        <v>0.2012779552715655</v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1646</v>
      </c>
      <c r="AB10" s="42">
        <f t="shared" si="12"/>
        <v>0.15128676470588234</v>
      </c>
    </row>
    <row r="11" spans="1:28" s="32" customFormat="1" ht="34.5" x14ac:dyDescent="0.2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>
        <v>53</v>
      </c>
      <c r="J11" s="36">
        <f t="shared" si="2"/>
        <v>3.8129496402877695E-2</v>
      </c>
      <c r="K11" s="53">
        <v>48</v>
      </c>
      <c r="L11" s="36">
        <f t="shared" si="3"/>
        <v>3.870967741935484E-2</v>
      </c>
      <c r="M11" s="37">
        <v>77</v>
      </c>
      <c r="N11" s="36">
        <f t="shared" si="4"/>
        <v>5.1401869158878503E-2</v>
      </c>
      <c r="O11" s="37">
        <v>56</v>
      </c>
      <c r="P11" s="36">
        <f t="shared" si="5"/>
        <v>4.0201005025125629E-2</v>
      </c>
      <c r="Q11" s="37">
        <v>39</v>
      </c>
      <c r="R11" s="36">
        <f t="shared" si="6"/>
        <v>3.1150159744408944E-2</v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413</v>
      </c>
      <c r="AB11" s="42">
        <f t="shared" si="12"/>
        <v>3.7959558823529409E-2</v>
      </c>
    </row>
    <row r="12" spans="1:28" s="32" customFormat="1" ht="17.25" x14ac:dyDescent="0.25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>
        <v>3</v>
      </c>
      <c r="J12" s="36">
        <f t="shared" si="2"/>
        <v>2.158273381294964E-3</v>
      </c>
      <c r="K12" s="37">
        <v>0</v>
      </c>
      <c r="L12" s="36">
        <f t="shared" si="3"/>
        <v>0</v>
      </c>
      <c r="M12" s="37">
        <v>0</v>
      </c>
      <c r="N12" s="36">
        <f t="shared" si="4"/>
        <v>0</v>
      </c>
      <c r="O12" s="37">
        <v>0</v>
      </c>
      <c r="P12" s="36">
        <f t="shared" si="5"/>
        <v>0</v>
      </c>
      <c r="Q12" s="37">
        <v>1</v>
      </c>
      <c r="R12" s="36">
        <f t="shared" si="6"/>
        <v>7.9872204472843447E-4</v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7</v>
      </c>
      <c r="AB12" s="42">
        <f t="shared" si="12"/>
        <v>6.4338235294117646E-4</v>
      </c>
    </row>
    <row r="13" spans="1:28" s="32" customFormat="1" ht="34.5" x14ac:dyDescent="0.2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>
        <v>5</v>
      </c>
      <c r="J13" s="36">
        <f t="shared" si="2"/>
        <v>3.5971223021582736E-3</v>
      </c>
      <c r="K13" s="37">
        <v>6</v>
      </c>
      <c r="L13" s="36">
        <f t="shared" si="3"/>
        <v>4.8387096774193551E-3</v>
      </c>
      <c r="M13" s="37">
        <v>1</v>
      </c>
      <c r="N13" s="36">
        <f t="shared" si="4"/>
        <v>6.6755674232309744E-4</v>
      </c>
      <c r="O13" s="37">
        <v>6</v>
      </c>
      <c r="P13" s="36">
        <f t="shared" si="5"/>
        <v>4.3072505384063172E-3</v>
      </c>
      <c r="Q13" s="37">
        <v>22</v>
      </c>
      <c r="R13" s="36">
        <f t="shared" si="6"/>
        <v>1.7571884984025558E-2</v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52</v>
      </c>
      <c r="AB13" s="42">
        <f t="shared" si="12"/>
        <v>4.7794117647058827E-3</v>
      </c>
    </row>
    <row r="14" spans="1:28" s="32" customFormat="1" ht="17.25" x14ac:dyDescent="0.25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>
        <v>91</v>
      </c>
      <c r="J14" s="36">
        <f t="shared" si="2"/>
        <v>6.5467625899280582E-2</v>
      </c>
      <c r="K14" s="37">
        <v>80</v>
      </c>
      <c r="L14" s="36">
        <f t="shared" si="3"/>
        <v>6.4516129032258063E-2</v>
      </c>
      <c r="M14" s="37">
        <v>107</v>
      </c>
      <c r="N14" s="36">
        <f t="shared" si="4"/>
        <v>7.1428571428571425E-2</v>
      </c>
      <c r="O14" s="37">
        <v>102</v>
      </c>
      <c r="P14" s="36">
        <f t="shared" si="5"/>
        <v>7.3223259152907394E-2</v>
      </c>
      <c r="Q14" s="37">
        <v>89</v>
      </c>
      <c r="R14" s="36">
        <f t="shared" si="6"/>
        <v>7.1086261980830664E-2</v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738</v>
      </c>
      <c r="AB14" s="42">
        <f t="shared" si="12"/>
        <v>6.7830882352941171E-2</v>
      </c>
    </row>
    <row r="15" spans="1:28" s="32" customFormat="1" ht="34.5" x14ac:dyDescent="0.2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>
        <v>21</v>
      </c>
      <c r="J15" s="36">
        <f t="shared" si="2"/>
        <v>1.5107913669064749E-2</v>
      </c>
      <c r="K15" s="37">
        <v>13</v>
      </c>
      <c r="L15" s="36">
        <f t="shared" si="3"/>
        <v>1.0483870967741936E-2</v>
      </c>
      <c r="M15" s="37">
        <v>23</v>
      </c>
      <c r="N15" s="36">
        <f t="shared" si="4"/>
        <v>1.5353805073431242E-2</v>
      </c>
      <c r="O15" s="37">
        <v>20</v>
      </c>
      <c r="P15" s="36">
        <f t="shared" si="5"/>
        <v>1.4357501794687724E-2</v>
      </c>
      <c r="Q15" s="37">
        <v>20</v>
      </c>
      <c r="R15" s="36">
        <f t="shared" si="6"/>
        <v>1.5974440894568689E-2</v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139</v>
      </c>
      <c r="AB15" s="42">
        <f t="shared" si="12"/>
        <v>1.2775735294117647E-2</v>
      </c>
    </row>
    <row r="16" spans="1:28" s="32" customFormat="1" ht="17.25" x14ac:dyDescent="0.25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>
        <v>84</v>
      </c>
      <c r="J16" s="36">
        <f t="shared" si="2"/>
        <v>6.0431654676258995E-2</v>
      </c>
      <c r="K16" s="37">
        <v>91</v>
      </c>
      <c r="L16" s="36">
        <f t="shared" si="3"/>
        <v>7.3387096774193541E-2</v>
      </c>
      <c r="M16" s="37">
        <v>139</v>
      </c>
      <c r="N16" s="36">
        <f t="shared" si="4"/>
        <v>9.279038718291055E-2</v>
      </c>
      <c r="O16" s="37">
        <v>95</v>
      </c>
      <c r="P16" s="36">
        <f t="shared" si="5"/>
        <v>6.8198133524766696E-2</v>
      </c>
      <c r="Q16" s="37">
        <v>94</v>
      </c>
      <c r="R16" s="36">
        <f t="shared" si="6"/>
        <v>7.5079872204472847E-2</v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797</v>
      </c>
      <c r="AB16" s="42">
        <f t="shared" si="12"/>
        <v>7.3253676470588239E-2</v>
      </c>
    </row>
    <row r="17" spans="1:28" s="32" customFormat="1" ht="17.25" x14ac:dyDescent="0.25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>
        <v>13</v>
      </c>
      <c r="J17" s="36">
        <f t="shared" si="2"/>
        <v>9.3525179856115102E-3</v>
      </c>
      <c r="K17" s="37">
        <v>15</v>
      </c>
      <c r="L17" s="36">
        <f t="shared" si="3"/>
        <v>1.2096774193548387E-2</v>
      </c>
      <c r="M17" s="37">
        <v>18</v>
      </c>
      <c r="N17" s="36">
        <f t="shared" si="4"/>
        <v>1.2016021361815754E-2</v>
      </c>
      <c r="O17" s="37">
        <v>15</v>
      </c>
      <c r="P17" s="36">
        <f t="shared" si="5"/>
        <v>1.0768126346015794E-2</v>
      </c>
      <c r="Q17" s="37">
        <v>16</v>
      </c>
      <c r="R17" s="36">
        <f t="shared" si="6"/>
        <v>1.2779552715654952E-2</v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123</v>
      </c>
      <c r="AB17" s="42">
        <f t="shared" si="12"/>
        <v>1.1305147058823529E-2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>
        <v>21</v>
      </c>
      <c r="J18" s="36">
        <f t="shared" si="2"/>
        <v>1.5107913669064749E-2</v>
      </c>
      <c r="K18" s="37">
        <v>14</v>
      </c>
      <c r="L18" s="36">
        <f t="shared" si="3"/>
        <v>1.1290322580645161E-2</v>
      </c>
      <c r="M18" s="37">
        <v>14</v>
      </c>
      <c r="N18" s="36">
        <f t="shared" si="4"/>
        <v>9.3457943925233638E-3</v>
      </c>
      <c r="O18" s="37">
        <v>12</v>
      </c>
      <c r="P18" s="36">
        <f t="shared" si="5"/>
        <v>8.6145010768126345E-3</v>
      </c>
      <c r="Q18" s="37">
        <v>11</v>
      </c>
      <c r="R18" s="36">
        <f t="shared" si="6"/>
        <v>8.7859424920127792E-3</v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89</v>
      </c>
      <c r="AB18" s="42">
        <f t="shared" si="12"/>
        <v>8.1801470588235298E-3</v>
      </c>
    </row>
    <row r="19" spans="1:28" s="32" customFormat="1" ht="17.25" x14ac:dyDescent="0.25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>
        <v>51</v>
      </c>
      <c r="J19" s="36">
        <f t="shared" si="2"/>
        <v>3.6690647482014387E-2</v>
      </c>
      <c r="K19" s="37">
        <v>46</v>
      </c>
      <c r="L19" s="36">
        <f t="shared" si="3"/>
        <v>3.7096774193548385E-2</v>
      </c>
      <c r="M19" s="37">
        <v>43</v>
      </c>
      <c r="N19" s="36">
        <f t="shared" si="4"/>
        <v>2.8704939919893192E-2</v>
      </c>
      <c r="O19" s="37">
        <v>62</v>
      </c>
      <c r="P19" s="36">
        <f t="shared" si="5"/>
        <v>4.4508255563531947E-2</v>
      </c>
      <c r="Q19" s="37">
        <v>34</v>
      </c>
      <c r="R19" s="36">
        <f t="shared" si="6"/>
        <v>2.7156549520766772E-2</v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421</v>
      </c>
      <c r="AB19" s="42">
        <f t="shared" si="12"/>
        <v>3.8694852941176472E-2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>
        <v>134</v>
      </c>
      <c r="J21" s="36">
        <f t="shared" si="2"/>
        <v>9.6402877697841727E-2</v>
      </c>
      <c r="K21" s="37">
        <v>84</v>
      </c>
      <c r="L21" s="36">
        <f t="shared" si="3"/>
        <v>6.7741935483870974E-2</v>
      </c>
      <c r="M21" s="37">
        <v>135</v>
      </c>
      <c r="N21" s="36">
        <f t="shared" si="4"/>
        <v>9.0120160213618156E-2</v>
      </c>
      <c r="O21" s="37">
        <v>150</v>
      </c>
      <c r="P21" s="36">
        <f t="shared" si="5"/>
        <v>0.10768126346015794</v>
      </c>
      <c r="Q21" s="37">
        <v>122</v>
      </c>
      <c r="R21" s="36">
        <f t="shared" si="6"/>
        <v>9.7444089456869012E-2</v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1007</v>
      </c>
      <c r="AB21" s="42">
        <f t="shared" si="12"/>
        <v>9.2555147058823534E-2</v>
      </c>
    </row>
    <row r="22" spans="1:28" s="32" customFormat="1" ht="18" thickBot="1" x14ac:dyDescent="0.3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>
        <v>199</v>
      </c>
      <c r="J22" s="36">
        <f t="shared" si="2"/>
        <v>0.14316546762589927</v>
      </c>
      <c r="K22" s="49">
        <v>133</v>
      </c>
      <c r="L22" s="36">
        <f t="shared" si="3"/>
        <v>0.10725806451612903</v>
      </c>
      <c r="M22" s="37">
        <v>178</v>
      </c>
      <c r="N22" s="36">
        <f t="shared" si="4"/>
        <v>0.11882510013351134</v>
      </c>
      <c r="O22" s="37">
        <v>95</v>
      </c>
      <c r="P22" s="36">
        <f t="shared" si="5"/>
        <v>6.8198133524766696E-2</v>
      </c>
      <c r="Q22" s="37">
        <v>112</v>
      </c>
      <c r="R22" s="36">
        <f t="shared" si="6"/>
        <v>8.9456869009584661E-2</v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1309</v>
      </c>
      <c r="AB22" s="42">
        <f t="shared" si="12"/>
        <v>0.1203125</v>
      </c>
    </row>
    <row r="23" spans="1:28" s="33" customFormat="1" ht="25.5" customHeight="1" x14ac:dyDescent="0.25">
      <c r="A23" s="96" t="s">
        <v>38</v>
      </c>
      <c r="B23" s="96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1390</v>
      </c>
      <c r="J23" s="39">
        <f t="shared" si="16"/>
        <v>0.99999999999999978</v>
      </c>
      <c r="K23" s="38">
        <f t="shared" si="16"/>
        <v>1240</v>
      </c>
      <c r="L23" s="39">
        <f t="shared" si="16"/>
        <v>1</v>
      </c>
      <c r="M23" s="38">
        <f t="shared" si="16"/>
        <v>1498</v>
      </c>
      <c r="N23" s="39">
        <f t="shared" si="16"/>
        <v>0.99999999999999989</v>
      </c>
      <c r="O23" s="38">
        <f t="shared" ref="O23:T23" si="17">SUM(O6:O22)</f>
        <v>1393</v>
      </c>
      <c r="P23" s="39">
        <f t="shared" si="17"/>
        <v>1</v>
      </c>
      <c r="Q23" s="38">
        <f t="shared" si="17"/>
        <v>1252</v>
      </c>
      <c r="R23" s="39">
        <f t="shared" si="17"/>
        <v>0.99999999999999978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10880</v>
      </c>
      <c r="AB23" s="44">
        <f>SUM(AB6:AB22)</f>
        <v>1</v>
      </c>
    </row>
    <row r="25" spans="1:28" x14ac:dyDescent="0.25">
      <c r="E25" s="95"/>
      <c r="F25" s="95"/>
      <c r="G25" s="95"/>
      <c r="H25" s="95"/>
      <c r="I25" s="95"/>
      <c r="J25" s="95"/>
      <c r="K25" s="95"/>
      <c r="L25" s="95"/>
    </row>
    <row r="26" spans="1:28" x14ac:dyDescent="0.25">
      <c r="J26" s="95"/>
      <c r="K26" s="95"/>
      <c r="L26" s="95"/>
      <c r="M26" s="95"/>
      <c r="N26" s="95"/>
      <c r="O26" s="95"/>
      <c r="P26" s="95"/>
      <c r="Q26" s="95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2025-08-06T09:48:40Z</cp:lastPrinted>
  <dcterms:created xsi:type="dcterms:W3CDTF">2017-02-24T11:20:26Z</dcterms:created>
  <dcterms:modified xsi:type="dcterms:W3CDTF">2025-10-02T11:06:40Z</dcterms:modified>
</cp:coreProperties>
</file>