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080" windowWidth="24240" windowHeight="9750" tabRatio="650" activeTab="14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5" l="1"/>
  <c r="E19" i="15"/>
  <c r="E17" i="15"/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<sst xmlns="http://schemas.openxmlformats.org/spreadsheetml/2006/main" count="685" uniqueCount="262">
  <si>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</si>
  <si>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</si>
  <si>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</si>
  <si>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</si>
  <si>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</si>
  <si>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</si>
  <si>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</si>
  <si>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</si>
  <si>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</si>
  <si>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</si>
  <si>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</si>
  <si>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</si>
  <si>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</si>
  <si>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</si>
  <si>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</si>
  <si>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</si>
  <si>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</si>
  <si>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</si>
  <si>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</si>
  <si>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</si>
  <si>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</si>
  <si>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</si>
  <si>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</si>
  <si>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</si>
  <si>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</si>
  <si>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</si>
  <si>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</si>
  <si>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</si>
  <si>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</si>
  <si>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</si>
  <si>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</si>
  <si>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</si>
  <si>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</si>
  <si>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</si>
  <si>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</si>
  <si>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</si>
  <si>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</si>
  <si>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</si>
  <si>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</si>
  <si>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</si>
  <si>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</si>
  <si>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</si>
  <si>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</si>
  <si>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</si>
  <si>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</si>
  <si>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</si>
  <si>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</si>
  <si>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</si>
  <si>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</si>
  <si>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</si>
  <si>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</si>
  <si>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</si>
  <si>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</si>
  <si>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</si>
  <si>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</si>
  <si>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</si>
  <si>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</si>
  <si>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</si>
  <si>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</si>
  <si>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</si>
  <si>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</si>
  <si>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</si>
  <si>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</si>
  <si>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</si>
  <si>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</si>
  <si>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</si>
  <si>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</si>
  <si>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</si>
  <si>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</si>
  <si>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</si>
  <si>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</si>
  <si>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</si>
  <si>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</si>
  <si>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</si>
  <si>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</si>
  <si>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</si>
  <si>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</si>
  <si>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</si>
  <si>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</si>
  <si>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</si>
  <si>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</si>
  <si>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</si>
  <si>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</si>
  <si>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</si>
  <si>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</si>
  <si>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</si>
  <si>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</si>
  <si>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</si>
  <si>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</si>
  <si>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</si>
  <si>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</si>
  <si>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</si>
  <si>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</si>
  <si>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</si>
  <si>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</si>
  <si>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</si>
  <si>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</si>
  <si>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</si>
  <si>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</si>
  <si>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</si>
  <si>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</si>
  <si>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</si>
  <si>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</si>
  <si>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</si>
  <si>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</si>
  <si>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</si>
  <si>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</si>
  <si>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</si>
  <si>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</si>
  <si>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</si>
  <si>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</si>
  <si>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</si>
  <si>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</si>
  <si>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</si>
  <si>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</si>
  <si>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</si>
  <si>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</si>
  <si>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</si>
  <si>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</si>
  <si>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</si>
  <si>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</si>
  <si>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</si>
  <si>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</si>
  <si>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</si>
  <si>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</si>
  <si>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</si>
  <si>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</si>
  <si>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</si>
  <si>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</si>
  <si>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</si>
  <si>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</si>
  <si>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</si>
  <si>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</si>
  <si>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</si>
  <si>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</si>
  <si>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</si>
  <si>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</si>
  <si>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</si>
  <si>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</si>
  <si>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</si>
  <si>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</si>
  <si>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</si>
  <si>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</si>
  <si>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</si>
  <si>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Ամրագրված ժամկետներ, որից՝ - 0 հսկողական փաստաթղթեր </t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</si>
  <si>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</si>
  <si>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</si>
  <si>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</si>
  <si>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</si>
  <si>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</si>
  <si>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</si>
  <si>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</si>
  <si>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</si>
  <si>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</si>
  <si>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ՀՀ վարչապետի աշխատակազմից ստացված փաստաթղթեր, որից՝ 0 վարչապետի հանձնարարական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</si>
  <si>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</si>
  <si>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</si>
  <si>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</si>
  <si>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>Գրություններ, որից՝ 0 -օրենսդրական ակտի նախագիծ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</si>
  <si>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</si>
  <si>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</si>
  <si>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</si>
  <si>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</si>
  <si>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</si>
  <si>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</si>
  <si>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</si>
  <si>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</si>
  <si>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</si>
  <si>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</si>
  <si>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</si>
  <si>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</si>
  <si>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</si>
  <si>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</si>
  <si>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</si>
  <si>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</si>
  <si>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</si>
  <si>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</si>
  <si>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</si>
  <si>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</si>
  <si>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</si>
  <si>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</si>
  <si>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</si>
  <si>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</si>
  <si>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</si>
  <si>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</si>
  <si>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</si>
  <si>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</si>
  <si>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</si>
  <si>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</si>
  <si>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</si>
  <si>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</si>
  <si>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</si>
  <si>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</si>
  <si>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</si>
  <si>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</si>
  <si>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</si>
  <si>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</si>
  <si>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</si>
  <si>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</si>
  <si>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</si>
  <si>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</si>
  <si>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</si>
  <si>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</si>
  <si>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</si>
  <si>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</si>
  <si>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</si>
  <si>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</si>
  <si>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</si>
  <si>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</si>
  <si>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</si>
  <si>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</si>
  <si>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</si>
  <si>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</si>
  <si>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</si>
  <si>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</si>
  <si>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</si>
  <si>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</si>
  <si>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</si>
  <si>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</si>
  <si>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</si>
  <si>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</si>
  <si>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</si>
  <si>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</si>
  <si>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</si>
  <si>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</si>
  <si>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</si>
  <si>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</si>
  <si>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</si>
  <si>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</si>
  <si>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</si>
  <si>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</si>
  <si>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</si>
  <si>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</si>
  <si>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</si>
  <si>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</si>
  <si>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</si>
  <si>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</si>
  <si>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</si>
  <si>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</si>
  <si>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</si>
  <si>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</si>
  <si>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</si>
  <si>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</si>
  <si>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 xml:space="preserve">Պաշտոնական գրություններ, որից՝ 342 իրավական նախագիծ    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</si>
  <si>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</si>
  <si>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</si>
  <si>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</si>
  <si>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</si>
  <si>
    <t>Մտից փաստաթղթերի ընդհանուր քանակ, որից ներքին՝ 1257</t>
  </si>
  <si>
    <t xml:space="preserve">Գրություններ,  որից՝ 32-օրենսդրական  ակտի նախագիծ </t>
  </si>
  <si>
    <t xml:space="preserve">Պաշտոնական գրություններ,  որից՝ - 64 օրենսդրական  ակտի նախագիծ </t>
  </si>
  <si>
    <t>ՀՀ վարչապետի աշխատակազմից ստացված փաստաթղթեր, որից՝ 2 վարչապետի հանձնարարական</t>
  </si>
  <si>
    <t xml:space="preserve">Ամրագրված ժամկետներ, որից՝  310 հսկողական փաստաթղթեր </t>
  </si>
  <si>
    <t>Մտից փաստաթղթերի ընդհանուր քանակ, որից ներքին՝ 1556</t>
  </si>
  <si>
    <t>Գրություններ, որից՝  45-օրենսդրական ակտի նախագիծ</t>
  </si>
  <si>
    <t xml:space="preserve">Ամրագրված ժամկետներ, որից՝ - 365 հսկողական փաստաթղթեր </t>
  </si>
  <si>
    <t>ՀՀ վարչապետի աշխատակազմից ստացված փաստաթղթեր, որից՝ 9 վարչապետի հանձնարարական</t>
  </si>
  <si>
    <t>Պաշտոնական գրություններ, որից՝ - 55 օրենսդրական ակտի նախագիծ</t>
  </si>
  <si>
    <t>Գրություններ, որից՝123-օրենսդրական ակտի նախագիծ</t>
  </si>
  <si>
    <t>Մտից փաստաթղթերի ընդհանուր քանակ, որից ներքին՝ 4448</t>
  </si>
  <si>
    <t>ՀՀ վարչապետի աշխատակազմից ստացված փաստաթղթեր, որից՝ 18 վարչապետի հանձնարարական</t>
  </si>
  <si>
    <t xml:space="preserve">Պաշտոնական գրություններ, որից՝ 193 օրենսդրական  ակտի նախագիծ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</si>
</sst>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344;&#1329;&#1351;&#1358;&#1333;&#1359;&#1358;&#1352;&#1362;&#1337;&#1349;&#1352;&#1362;&#1350;&#1350;&#1333;&#1360;-2024\12-&#1380;&#1381;&#1391;&#1407;&#1381;&#1396;&#1378;&#1381;&#1408;-&#1344;&#1377;&#1405;&#1396;&#1387;&#1391;\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E7" sqref="E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 x14ac:dyDescent="0.3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 x14ac:dyDescent="0.3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 x14ac:dyDescent="0.25">
      <c r="A3" s="34">
        <v>1</v>
      </c>
      <c r="B3" s="5" t="s">
        <v>60</v>
      </c>
      <c r="C3" s="15">
        <v>7514</v>
      </c>
      <c r="D3" s="5" t="s">
        <v>217</v>
      </c>
      <c r="E3" s="15">
        <v>5702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-1812</v>
      </c>
    </row>
    <row r="4" spans="1:7" ht="27" customHeight="1" x14ac:dyDescent="0.25">
      <c r="A4" s="35">
        <v>2</v>
      </c>
      <c r="B4" s="13" t="s">
        <v>57</v>
      </c>
      <c r="C4" s="7">
        <v>2622</v>
      </c>
      <c r="D4" s="13" t="s">
        <v>207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 x14ac:dyDescent="0.25">
      <c r="A5" s="56">
        <v>3</v>
      </c>
      <c r="B5" s="57" t="s">
        <v>4</v>
      </c>
      <c r="C5" s="58">
        <v>1468</v>
      </c>
      <c r="D5" s="57" t="s">
        <v>4</v>
      </c>
      <c r="E5" s="58">
        <v>1203</v>
      </c>
      <c r="F5" s="59" t="str">
        <f t="shared" si="0"/>
        <v>Նվազել է</v>
      </c>
      <c r="G5" s="59">
        <f t="shared" si="1"/>
        <v>-265</v>
      </c>
    </row>
    <row r="6" spans="1:7" ht="22.5" customHeight="1" thickBot="1" x14ac:dyDescent="0.3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 x14ac:dyDescent="0.25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 x14ac:dyDescent="0.25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 x14ac:dyDescent="0.25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 x14ac:dyDescent="0.25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 x14ac:dyDescent="0.25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 x14ac:dyDescent="0.25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 x14ac:dyDescent="0.25">
      <c r="A13" s="35">
        <v>6</v>
      </c>
      <c r="B13" s="63" t="s">
        <v>84</v>
      </c>
      <c r="C13" s="7">
        <v>2076</v>
      </c>
      <c r="D13" s="63" t="s">
        <v>208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 x14ac:dyDescent="0.25">
      <c r="A14" s="35">
        <v>7</v>
      </c>
      <c r="B14" s="63" t="s">
        <v>59</v>
      </c>
      <c r="C14" s="7">
        <v>418</v>
      </c>
      <c r="D14" s="63" t="s">
        <v>157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 x14ac:dyDescent="0.25">
      <c r="A18" s="38">
        <v>2</v>
      </c>
      <c r="B18" s="6" t="s">
        <v>58</v>
      </c>
      <c r="C18" s="7">
        <v>1912</v>
      </c>
      <c r="D18" s="6" t="s">
        <v>209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 x14ac:dyDescent="0.25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E3" sqref="E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 x14ac:dyDescent="0.25">
      <c r="A3" s="40">
        <v>1</v>
      </c>
      <c r="B3" s="3" t="s">
        <v>64</v>
      </c>
      <c r="C3" s="4">
        <v>7976</v>
      </c>
      <c r="D3" s="3" t="s">
        <v>218</v>
      </c>
      <c r="E3" s="4">
        <v>6615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-1361</v>
      </c>
    </row>
    <row r="4" spans="1:7" ht="30.75" customHeight="1" x14ac:dyDescent="0.25">
      <c r="A4" s="35">
        <v>2</v>
      </c>
      <c r="B4" s="13" t="s">
        <v>61</v>
      </c>
      <c r="C4" s="7">
        <v>2825</v>
      </c>
      <c r="D4" s="13" t="s">
        <v>212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 x14ac:dyDescent="0.25">
      <c r="A5" s="56">
        <v>3</v>
      </c>
      <c r="B5" s="57" t="s">
        <v>4</v>
      </c>
      <c r="C5" s="58">
        <v>1884</v>
      </c>
      <c r="D5" s="57" t="s">
        <v>4</v>
      </c>
      <c r="E5" s="58">
        <v>1471</v>
      </c>
      <c r="F5" s="59" t="str">
        <f t="shared" si="0"/>
        <v>Նվազել է</v>
      </c>
      <c r="G5" s="59">
        <f t="shared" si="1"/>
        <v>-413</v>
      </c>
    </row>
    <row r="6" spans="1:7" ht="22.5" customHeight="1" thickBot="1" x14ac:dyDescent="0.3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 x14ac:dyDescent="0.25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 x14ac:dyDescent="0.25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 x14ac:dyDescent="0.25">
      <c r="A9" s="41">
        <v>5</v>
      </c>
      <c r="B9" s="6" t="s">
        <v>3</v>
      </c>
      <c r="C9" s="7">
        <v>1682</v>
      </c>
      <c r="D9" s="6" t="s">
        <v>3</v>
      </c>
      <c r="E9" s="7">
        <v>1712</v>
      </c>
      <c r="F9" s="23" t="str">
        <f t="shared" si="0"/>
        <v>Աճել է</v>
      </c>
      <c r="G9" s="23">
        <f t="shared" si="1"/>
        <v>30</v>
      </c>
    </row>
    <row r="10" spans="1:7" ht="24.75" customHeight="1" x14ac:dyDescent="0.25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 x14ac:dyDescent="0.25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 x14ac:dyDescent="0.25">
      <c r="A12" s="41"/>
      <c r="B12" s="6" t="s">
        <v>8</v>
      </c>
      <c r="C12" s="7">
        <v>329</v>
      </c>
      <c r="D12" s="6" t="s">
        <v>8</v>
      </c>
      <c r="E12" s="7">
        <v>139</v>
      </c>
      <c r="F12" s="23" t="str">
        <f t="shared" si="2"/>
        <v>Նվազել է</v>
      </c>
      <c r="G12" s="23">
        <f t="shared" si="1"/>
        <v>-190</v>
      </c>
    </row>
    <row r="13" spans="1:7" ht="32.25" customHeight="1" x14ac:dyDescent="0.25">
      <c r="A13" s="41">
        <v>6</v>
      </c>
      <c r="B13" s="63" t="s">
        <v>62</v>
      </c>
      <c r="C13" s="7">
        <v>2414</v>
      </c>
      <c r="D13" s="63" t="s">
        <v>211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 x14ac:dyDescent="0.25">
      <c r="A14" s="35">
        <v>7</v>
      </c>
      <c r="B14" s="63" t="s">
        <v>63</v>
      </c>
      <c r="C14" s="7">
        <v>338</v>
      </c>
      <c r="D14" s="63" t="s">
        <v>210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6" t="s">
        <v>24</v>
      </c>
      <c r="C16" s="76"/>
      <c r="D16" s="76" t="s">
        <v>145</v>
      </c>
      <c r="E16" s="76"/>
      <c r="F16" s="79" t="s">
        <v>7</v>
      </c>
      <c r="G16" s="80"/>
    </row>
    <row r="17" spans="1:7" ht="25.5" customHeight="1" x14ac:dyDescent="0.25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 x14ac:dyDescent="0.25">
      <c r="A18" s="44">
        <v>2</v>
      </c>
      <c r="B18" s="6" t="s">
        <v>65</v>
      </c>
      <c r="C18" s="14">
        <v>2172</v>
      </c>
      <c r="D18" s="6" t="s">
        <v>213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 x14ac:dyDescent="0.3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  <row r="27" spans="1:7" ht="16.5" customHeight="1" x14ac:dyDescent="0.25">
      <c r="D27" s="21"/>
    </row>
    <row r="28" spans="1:7" ht="25.5" customHeight="1" x14ac:dyDescent="0.25"/>
    <row r="29" spans="1:7" ht="28.5" customHeight="1" x14ac:dyDescent="0.25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M6" sqref="M6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6" t="s">
        <v>25</v>
      </c>
      <c r="C2" s="76"/>
      <c r="D2" s="76" t="s">
        <v>146</v>
      </c>
      <c r="E2" s="76"/>
      <c r="F2" s="79" t="s">
        <v>7</v>
      </c>
      <c r="G2" s="80"/>
    </row>
    <row r="3" spans="1:7" ht="35.25" customHeight="1" x14ac:dyDescent="0.25">
      <c r="A3" s="40">
        <v>1</v>
      </c>
      <c r="B3" s="3" t="s">
        <v>66</v>
      </c>
      <c r="C3" s="4">
        <v>6847</v>
      </c>
      <c r="D3" s="3" t="s">
        <v>220</v>
      </c>
      <c r="E3" s="4">
        <v>6529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-318</v>
      </c>
    </row>
    <row r="4" spans="1:7" ht="27" customHeight="1" x14ac:dyDescent="0.25">
      <c r="A4" s="35">
        <v>2</v>
      </c>
      <c r="B4" s="6" t="s">
        <v>13</v>
      </c>
      <c r="C4" s="7">
        <v>2380</v>
      </c>
      <c r="D4" s="6" t="s">
        <v>215</v>
      </c>
      <c r="E4" s="7">
        <v>2736</v>
      </c>
      <c r="F4" s="69" t="str">
        <f t="shared" si="0"/>
        <v>Աճել է</v>
      </c>
      <c r="G4" s="69">
        <f t="shared" si="1"/>
        <v>356</v>
      </c>
    </row>
    <row r="5" spans="1:7" ht="26.25" customHeight="1" x14ac:dyDescent="0.25">
      <c r="A5" s="35">
        <v>3</v>
      </c>
      <c r="B5" s="57" t="s">
        <v>4</v>
      </c>
      <c r="C5" s="58">
        <v>1521</v>
      </c>
      <c r="D5" s="57" t="s">
        <v>4</v>
      </c>
      <c r="E5" s="58">
        <v>1529</v>
      </c>
      <c r="F5" s="69" t="str">
        <f t="shared" si="0"/>
        <v>Աճել է</v>
      </c>
      <c r="G5" s="69">
        <f t="shared" si="1"/>
        <v>8</v>
      </c>
    </row>
    <row r="6" spans="1:7" ht="26.25" customHeight="1" thickBot="1" x14ac:dyDescent="0.3">
      <c r="A6" s="35">
        <v>4</v>
      </c>
      <c r="B6" s="10" t="s">
        <v>0</v>
      </c>
      <c r="C6" s="27">
        <v>2946</v>
      </c>
      <c r="D6" s="10" t="s">
        <v>0</v>
      </c>
      <c r="E6" s="27">
        <v>2264</v>
      </c>
      <c r="F6" s="72" t="str">
        <f t="shared" si="0"/>
        <v>Նվազել է</v>
      </c>
      <c r="G6" s="69">
        <f t="shared" si="1"/>
        <v>-682</v>
      </c>
    </row>
    <row r="7" spans="1:7" ht="26.25" customHeight="1" x14ac:dyDescent="0.25">
      <c r="A7" s="35"/>
      <c r="B7" s="5" t="s">
        <v>1</v>
      </c>
      <c r="C7" s="15">
        <v>1554</v>
      </c>
      <c r="D7" s="5" t="s">
        <v>1</v>
      </c>
      <c r="E7" s="15">
        <v>1003</v>
      </c>
      <c r="F7" s="70" t="str">
        <f t="shared" si="0"/>
        <v>Նվազել է</v>
      </c>
      <c r="G7" s="69">
        <f t="shared" si="1"/>
        <v>-551</v>
      </c>
    </row>
    <row r="8" spans="1:7" ht="26.25" customHeight="1" x14ac:dyDescent="0.25">
      <c r="A8" s="35"/>
      <c r="B8" s="6" t="s">
        <v>2</v>
      </c>
      <c r="C8" s="7">
        <v>1392</v>
      </c>
      <c r="D8" s="6" t="s">
        <v>2</v>
      </c>
      <c r="E8" s="7">
        <v>1261</v>
      </c>
      <c r="F8" s="69" t="str">
        <f t="shared" si="0"/>
        <v>Նվազել է</v>
      </c>
      <c r="G8" s="69">
        <f t="shared" si="1"/>
        <v>-131</v>
      </c>
    </row>
    <row r="9" spans="1:7" ht="26.25" customHeight="1" x14ac:dyDescent="0.25">
      <c r="A9" s="35">
        <v>5</v>
      </c>
      <c r="B9" s="6" t="s">
        <v>3</v>
      </c>
      <c r="C9" s="7">
        <v>1630</v>
      </c>
      <c r="D9" s="6" t="s">
        <v>3</v>
      </c>
      <c r="E9" s="7">
        <v>1437</v>
      </c>
      <c r="F9" s="69" t="str">
        <f t="shared" si="0"/>
        <v>Նվազել է</v>
      </c>
      <c r="G9" s="69">
        <f t="shared" si="1"/>
        <v>-193</v>
      </c>
    </row>
    <row r="10" spans="1:7" ht="26.25" customHeight="1" x14ac:dyDescent="0.25">
      <c r="A10" s="35"/>
      <c r="B10" s="6" t="s">
        <v>15</v>
      </c>
      <c r="C10" s="7">
        <v>265</v>
      </c>
      <c r="D10" s="6" t="s">
        <v>15</v>
      </c>
      <c r="E10" s="7">
        <v>134</v>
      </c>
      <c r="F10" s="69" t="str">
        <f>IF(G10=0,"Անփոփոխ",IF(G10&gt;0,"Աճել է","Նվազել է"))</f>
        <v>Նվազել է</v>
      </c>
      <c r="G10" s="69">
        <f t="shared" si="1"/>
        <v>-131</v>
      </c>
    </row>
    <row r="11" spans="1:7" ht="26.25" customHeight="1" x14ac:dyDescent="0.25">
      <c r="A11" s="35"/>
      <c r="B11" s="6" t="s">
        <v>2</v>
      </c>
      <c r="C11" s="7">
        <v>1392</v>
      </c>
      <c r="D11" s="6" t="s">
        <v>2</v>
      </c>
      <c r="E11" s="7">
        <v>1261</v>
      </c>
      <c r="F11" s="69" t="str">
        <f t="shared" ref="F11:F19" si="2">IF(G11=0,"Անփոփոխ",IF(G11&gt;0,"Աճել է","Նվազել է"))</f>
        <v>Նվազել է</v>
      </c>
      <c r="G11" s="69">
        <f t="shared" si="1"/>
        <v>-131</v>
      </c>
    </row>
    <row r="12" spans="1:7" ht="26.25" customHeight="1" x14ac:dyDescent="0.25">
      <c r="A12" s="35"/>
      <c r="B12" s="6" t="s">
        <v>8</v>
      </c>
      <c r="C12" s="7">
        <v>238</v>
      </c>
      <c r="D12" s="6" t="s">
        <v>8</v>
      </c>
      <c r="E12" s="7">
        <v>1261</v>
      </c>
      <c r="F12" s="69" t="str">
        <f t="shared" si="2"/>
        <v>Աճել է</v>
      </c>
      <c r="G12" s="69">
        <f t="shared" si="1"/>
        <v>1023</v>
      </c>
    </row>
    <row r="13" spans="1:7" ht="35.25" customHeight="1" x14ac:dyDescent="0.25">
      <c r="A13" s="41">
        <v>6</v>
      </c>
      <c r="B13" s="63" t="s">
        <v>71</v>
      </c>
      <c r="C13" s="7">
        <v>3016</v>
      </c>
      <c r="D13" s="63" t="s">
        <v>216</v>
      </c>
      <c r="E13" s="7">
        <v>2436</v>
      </c>
      <c r="F13" s="69" t="str">
        <f t="shared" si="2"/>
        <v>Նվազել է</v>
      </c>
      <c r="G13" s="69">
        <f t="shared" si="1"/>
        <v>-580</v>
      </c>
    </row>
    <row r="14" spans="1:7" ht="36" customHeight="1" x14ac:dyDescent="0.25">
      <c r="A14" s="35">
        <v>7</v>
      </c>
      <c r="B14" s="63" t="s">
        <v>63</v>
      </c>
      <c r="C14" s="7">
        <v>284</v>
      </c>
      <c r="D14" s="63" t="s">
        <v>210</v>
      </c>
      <c r="E14" s="7">
        <v>272</v>
      </c>
      <c r="F14" s="69" t="str">
        <f t="shared" si="2"/>
        <v>Նվազել է</v>
      </c>
      <c r="G14" s="69">
        <f t="shared" si="1"/>
        <v>-12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6" t="s">
        <v>147</v>
      </c>
      <c r="C16" s="76"/>
      <c r="D16" s="76" t="s">
        <v>148</v>
      </c>
      <c r="E16" s="76"/>
      <c r="F16" s="79" t="s">
        <v>7</v>
      </c>
      <c r="G16" s="80"/>
    </row>
    <row r="17" spans="1:7" ht="23.25" customHeight="1" x14ac:dyDescent="0.25">
      <c r="A17" s="43">
        <v>1</v>
      </c>
      <c r="B17" s="5" t="s">
        <v>5</v>
      </c>
      <c r="C17" s="15">
        <v>3528</v>
      </c>
      <c r="D17" s="5" t="s">
        <v>5</v>
      </c>
      <c r="E17" s="15">
        <v>3382</v>
      </c>
      <c r="F17" s="70" t="str">
        <f t="shared" si="2"/>
        <v>Նվազել է</v>
      </c>
      <c r="G17" s="70">
        <f>E17-C17</f>
        <v>-146</v>
      </c>
    </row>
    <row r="18" spans="1:7" ht="25.5" customHeight="1" x14ac:dyDescent="0.25">
      <c r="A18" s="44">
        <v>2</v>
      </c>
      <c r="B18" s="2" t="s">
        <v>67</v>
      </c>
      <c r="C18" s="14">
        <v>1914</v>
      </c>
      <c r="D18" s="2" t="s">
        <v>214</v>
      </c>
      <c r="E18" s="14">
        <v>2374</v>
      </c>
      <c r="F18" s="69" t="str">
        <f t="shared" si="2"/>
        <v>Աճել է</v>
      </c>
      <c r="G18" s="69">
        <f>E18-C18</f>
        <v>460</v>
      </c>
    </row>
    <row r="19" spans="1:7" ht="23.25" customHeight="1" thickBot="1" x14ac:dyDescent="0.3">
      <c r="A19" s="45">
        <v>3</v>
      </c>
      <c r="B19" s="10" t="s">
        <v>6</v>
      </c>
      <c r="C19" s="11">
        <v>1614</v>
      </c>
      <c r="D19" s="10" t="s">
        <v>6</v>
      </c>
      <c r="E19" s="11">
        <v>1008</v>
      </c>
      <c r="F19" s="69" t="str">
        <f t="shared" si="2"/>
        <v>Նվազել է</v>
      </c>
      <c r="G19" s="69">
        <f>E19-C19</f>
        <v>-606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4" sqref="L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6" t="s">
        <v>26</v>
      </c>
      <c r="C2" s="76"/>
      <c r="D2" s="76" t="s">
        <v>164</v>
      </c>
      <c r="E2" s="76"/>
      <c r="F2" s="79" t="s">
        <v>7</v>
      </c>
      <c r="G2" s="80"/>
    </row>
    <row r="3" spans="1:7" ht="27.75" customHeight="1" x14ac:dyDescent="0.25">
      <c r="A3" s="34">
        <v>1</v>
      </c>
      <c r="B3" s="6" t="s">
        <v>72</v>
      </c>
      <c r="C3" s="7">
        <v>7067</v>
      </c>
      <c r="D3" s="6" t="s">
        <v>223</v>
      </c>
      <c r="E3" s="7">
        <v>6717</v>
      </c>
      <c r="F3" s="30" t="str">
        <f t="shared" ref="F3:F9" si="0">IF(G3=0,"Անփոփոխ",IF(G3&gt;0,"Աճել է","Նվազել է"))</f>
        <v>Նվազել է</v>
      </c>
      <c r="G3" s="30">
        <f t="shared" ref="G3:G14" si="1">E3-C3</f>
        <v>-350</v>
      </c>
    </row>
    <row r="4" spans="1:7" ht="27.75" customHeight="1" x14ac:dyDescent="0.25">
      <c r="A4" s="35">
        <v>2</v>
      </c>
      <c r="B4" s="6" t="s">
        <v>73</v>
      </c>
      <c r="C4" s="7">
        <v>2588</v>
      </c>
      <c r="D4" s="6" t="s">
        <v>224</v>
      </c>
      <c r="E4" s="7">
        <v>2787</v>
      </c>
      <c r="F4" s="23" t="str">
        <f t="shared" si="0"/>
        <v>Աճել է</v>
      </c>
      <c r="G4" s="23">
        <f t="shared" si="1"/>
        <v>199</v>
      </c>
    </row>
    <row r="5" spans="1:7" ht="27.75" customHeight="1" x14ac:dyDescent="0.25">
      <c r="A5" s="56">
        <v>3</v>
      </c>
      <c r="B5" s="57" t="s">
        <v>4</v>
      </c>
      <c r="C5" s="58">
        <v>1842</v>
      </c>
      <c r="D5" s="57" t="s">
        <v>4</v>
      </c>
      <c r="E5" s="58">
        <v>1551</v>
      </c>
      <c r="F5" s="23" t="str">
        <f t="shared" si="0"/>
        <v>Նվազել է</v>
      </c>
      <c r="G5" s="23">
        <f t="shared" si="1"/>
        <v>-291</v>
      </c>
    </row>
    <row r="6" spans="1:7" ht="27.75" customHeight="1" x14ac:dyDescent="0.25">
      <c r="A6" s="35">
        <v>4</v>
      </c>
      <c r="B6" s="6" t="s">
        <v>0</v>
      </c>
      <c r="C6" s="7">
        <v>2637</v>
      </c>
      <c r="D6" s="6" t="s">
        <v>0</v>
      </c>
      <c r="E6" s="7">
        <v>2379</v>
      </c>
      <c r="F6" s="23" t="str">
        <f t="shared" si="0"/>
        <v>Նվազել է</v>
      </c>
      <c r="G6" s="23">
        <f t="shared" si="1"/>
        <v>-258</v>
      </c>
    </row>
    <row r="7" spans="1:7" ht="27.75" customHeight="1" x14ac:dyDescent="0.25">
      <c r="A7" s="35"/>
      <c r="B7" s="6" t="s">
        <v>1</v>
      </c>
      <c r="C7" s="7">
        <v>1420</v>
      </c>
      <c r="D7" s="6" t="s">
        <v>1</v>
      </c>
      <c r="E7" s="7">
        <v>989</v>
      </c>
      <c r="F7" s="23" t="str">
        <f t="shared" si="0"/>
        <v>Նվազել է</v>
      </c>
      <c r="G7" s="23">
        <f t="shared" si="1"/>
        <v>-431</v>
      </c>
    </row>
    <row r="8" spans="1:7" ht="27.75" customHeight="1" x14ac:dyDescent="0.25">
      <c r="A8" s="35"/>
      <c r="B8" s="6" t="s">
        <v>2</v>
      </c>
      <c r="C8" s="7">
        <v>1217</v>
      </c>
      <c r="D8" s="6" t="s">
        <v>2</v>
      </c>
      <c r="E8" s="7">
        <v>1390</v>
      </c>
      <c r="F8" s="23" t="str">
        <f t="shared" si="0"/>
        <v>Աճել է</v>
      </c>
      <c r="G8" s="23">
        <f t="shared" si="1"/>
        <v>173</v>
      </c>
    </row>
    <row r="9" spans="1:7" ht="27.75" customHeight="1" x14ac:dyDescent="0.25">
      <c r="A9" s="35">
        <v>5</v>
      </c>
      <c r="B9" s="6" t="s">
        <v>3</v>
      </c>
      <c r="C9" s="7">
        <v>1449</v>
      </c>
      <c r="D9" s="6" t="s">
        <v>3</v>
      </c>
      <c r="E9" s="7">
        <v>1564</v>
      </c>
      <c r="F9" s="23" t="str">
        <f t="shared" si="0"/>
        <v>Աճել է</v>
      </c>
      <c r="G9" s="23">
        <f t="shared" si="1"/>
        <v>115</v>
      </c>
    </row>
    <row r="10" spans="1:7" ht="27.75" customHeight="1" x14ac:dyDescent="0.25">
      <c r="A10" s="35"/>
      <c r="B10" s="6" t="s">
        <v>15</v>
      </c>
      <c r="C10" s="7">
        <v>214</v>
      </c>
      <c r="D10" s="6" t="s">
        <v>15</v>
      </c>
      <c r="E10" s="7">
        <v>127</v>
      </c>
      <c r="F10" s="23" t="str">
        <f>IF(G10=0,"Անփոփոխ",IF(G10&gt;0,"Աճել է","Նվազել է"))</f>
        <v>Նվազել է</v>
      </c>
      <c r="G10" s="23">
        <f t="shared" si="1"/>
        <v>-87</v>
      </c>
    </row>
    <row r="11" spans="1:7" ht="27.75" customHeight="1" x14ac:dyDescent="0.25">
      <c r="A11" s="35"/>
      <c r="B11" s="6" t="s">
        <v>2</v>
      </c>
      <c r="C11" s="7">
        <v>1217</v>
      </c>
      <c r="D11" s="6" t="s">
        <v>2</v>
      </c>
      <c r="E11" s="7">
        <v>1390</v>
      </c>
      <c r="F11" s="23" t="str">
        <f t="shared" ref="F11:F19" si="2">IF(G11=0,"Անփոփոխ",IF(G11&gt;0,"Աճել է","Նվազել է"))</f>
        <v>Աճել է</v>
      </c>
      <c r="G11" s="23">
        <f t="shared" si="1"/>
        <v>173</v>
      </c>
    </row>
    <row r="12" spans="1:7" ht="27.75" customHeight="1" x14ac:dyDescent="0.25">
      <c r="A12" s="35"/>
      <c r="B12" s="6" t="s">
        <v>8</v>
      </c>
      <c r="C12" s="7">
        <v>232</v>
      </c>
      <c r="D12" s="6" t="s">
        <v>8</v>
      </c>
      <c r="E12" s="7">
        <v>174</v>
      </c>
      <c r="F12" s="23" t="str">
        <f t="shared" si="2"/>
        <v>Նվազել է</v>
      </c>
      <c r="G12" s="23">
        <f t="shared" si="1"/>
        <v>-58</v>
      </c>
    </row>
    <row r="13" spans="1:7" ht="27.75" customHeight="1" x14ac:dyDescent="0.25">
      <c r="A13" s="35">
        <v>6</v>
      </c>
      <c r="B13" s="63" t="s">
        <v>74</v>
      </c>
      <c r="C13" s="7">
        <v>2582</v>
      </c>
      <c r="D13" s="63" t="s">
        <v>225</v>
      </c>
      <c r="E13" s="7">
        <v>2178</v>
      </c>
      <c r="F13" s="23" t="str">
        <f t="shared" si="2"/>
        <v>Նվազել է</v>
      </c>
      <c r="G13" s="23">
        <f t="shared" si="1"/>
        <v>-404</v>
      </c>
    </row>
    <row r="14" spans="1:7" ht="39.75" customHeight="1" x14ac:dyDescent="0.25">
      <c r="A14" s="35">
        <v>7</v>
      </c>
      <c r="B14" s="63" t="s">
        <v>16</v>
      </c>
      <c r="C14" s="7">
        <v>288</v>
      </c>
      <c r="D14" s="63" t="s">
        <v>221</v>
      </c>
      <c r="E14" s="7">
        <v>368</v>
      </c>
      <c r="F14" s="23" t="str">
        <f t="shared" si="2"/>
        <v>Աճել է</v>
      </c>
      <c r="G14" s="23">
        <f t="shared" si="1"/>
        <v>80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81" t="s">
        <v>27</v>
      </c>
      <c r="C16" s="82"/>
      <c r="D16" s="81" t="s">
        <v>163</v>
      </c>
      <c r="E16" s="82"/>
      <c r="F16" s="79" t="s">
        <v>7</v>
      </c>
      <c r="G16" s="80"/>
    </row>
    <row r="17" spans="1:7" ht="25.5" customHeight="1" x14ac:dyDescent="0.25">
      <c r="A17" s="37">
        <v>1</v>
      </c>
      <c r="B17" s="6" t="s">
        <v>5</v>
      </c>
      <c r="C17" s="7">
        <v>3652</v>
      </c>
      <c r="D17" s="6" t="s">
        <v>5</v>
      </c>
      <c r="E17" s="7">
        <v>3105</v>
      </c>
      <c r="F17" s="22" t="str">
        <f t="shared" si="2"/>
        <v>Նվազել է</v>
      </c>
      <c r="G17" s="22">
        <f>E17-C17</f>
        <v>-547</v>
      </c>
    </row>
    <row r="18" spans="1:7" ht="26.25" customHeight="1" x14ac:dyDescent="0.25">
      <c r="A18" s="38">
        <v>2</v>
      </c>
      <c r="B18" s="6" t="s">
        <v>75</v>
      </c>
      <c r="C18" s="7">
        <v>2276</v>
      </c>
      <c r="D18" s="6" t="s">
        <v>222</v>
      </c>
      <c r="E18" s="7">
        <v>2214</v>
      </c>
      <c r="F18" s="23" t="str">
        <f t="shared" si="2"/>
        <v>Նվազել է</v>
      </c>
      <c r="G18" s="23">
        <f>E18-C18</f>
        <v>-62</v>
      </c>
    </row>
    <row r="19" spans="1:7" ht="24.75" customHeight="1" x14ac:dyDescent="0.25">
      <c r="A19" s="38">
        <v>3</v>
      </c>
      <c r="B19" s="6" t="s">
        <v>6</v>
      </c>
      <c r="C19" s="7">
        <v>1376</v>
      </c>
      <c r="D19" s="6" t="s">
        <v>6</v>
      </c>
      <c r="E19" s="7">
        <v>891</v>
      </c>
      <c r="F19" s="23" t="str">
        <f t="shared" si="2"/>
        <v>Նվազել է</v>
      </c>
      <c r="G19" s="23">
        <f>E19-C19</f>
        <v>-485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N10" sqref="N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29</v>
      </c>
      <c r="C2" s="76"/>
      <c r="D2" s="76" t="s">
        <v>162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78</v>
      </c>
      <c r="C3" s="15">
        <v>6582</v>
      </c>
      <c r="D3" s="5" t="s">
        <v>226</v>
      </c>
      <c r="E3" s="15">
        <v>6186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-396</v>
      </c>
    </row>
    <row r="4" spans="1:7" ht="27" customHeight="1" x14ac:dyDescent="0.25">
      <c r="A4" s="35">
        <v>2</v>
      </c>
      <c r="B4" s="13" t="s">
        <v>77</v>
      </c>
      <c r="C4" s="7">
        <v>2412</v>
      </c>
      <c r="D4" s="13" t="s">
        <v>227</v>
      </c>
      <c r="E4" s="7">
        <v>2530</v>
      </c>
      <c r="F4" s="23" t="str">
        <f t="shared" si="0"/>
        <v>Աճել է</v>
      </c>
      <c r="G4" s="23">
        <f t="shared" si="1"/>
        <v>118</v>
      </c>
    </row>
    <row r="5" spans="1:7" ht="23.25" customHeight="1" x14ac:dyDescent="0.25">
      <c r="A5" s="56">
        <v>3</v>
      </c>
      <c r="B5" s="57" t="s">
        <v>4</v>
      </c>
      <c r="C5" s="58">
        <v>1652</v>
      </c>
      <c r="D5" s="57" t="s">
        <v>4</v>
      </c>
      <c r="E5" s="58">
        <v>1384</v>
      </c>
      <c r="F5" s="23" t="str">
        <f t="shared" si="0"/>
        <v>Նվազել է</v>
      </c>
      <c r="G5" s="23">
        <f t="shared" si="1"/>
        <v>-268</v>
      </c>
    </row>
    <row r="6" spans="1:7" ht="22.5" customHeight="1" thickBot="1" x14ac:dyDescent="0.3">
      <c r="A6" s="55">
        <v>4</v>
      </c>
      <c r="B6" s="10" t="s">
        <v>0</v>
      </c>
      <c r="C6" s="27">
        <v>2518</v>
      </c>
      <c r="D6" s="10" t="s">
        <v>0</v>
      </c>
      <c r="E6" s="27">
        <v>2272</v>
      </c>
      <c r="F6" s="54" t="str">
        <f t="shared" si="0"/>
        <v>Նվազել է</v>
      </c>
      <c r="G6" s="54">
        <f t="shared" si="1"/>
        <v>-246</v>
      </c>
    </row>
    <row r="7" spans="1:7" ht="21.75" customHeight="1" x14ac:dyDescent="0.25">
      <c r="A7" s="34"/>
      <c r="B7" s="5" t="s">
        <v>1</v>
      </c>
      <c r="C7" s="15">
        <v>1192</v>
      </c>
      <c r="D7" s="5" t="s">
        <v>1</v>
      </c>
      <c r="E7" s="15">
        <v>1032</v>
      </c>
      <c r="F7" s="22" t="str">
        <f t="shared" si="0"/>
        <v>Նվազել է</v>
      </c>
      <c r="G7" s="22">
        <f t="shared" si="1"/>
        <v>-160</v>
      </c>
    </row>
    <row r="8" spans="1:7" ht="21.75" customHeight="1" x14ac:dyDescent="0.25">
      <c r="A8" s="35"/>
      <c r="B8" s="6" t="s">
        <v>2</v>
      </c>
      <c r="C8" s="7">
        <v>1326</v>
      </c>
      <c r="D8" s="6" t="s">
        <v>2</v>
      </c>
      <c r="E8" s="7">
        <v>1240</v>
      </c>
      <c r="F8" s="23" t="str">
        <f t="shared" si="0"/>
        <v>Նվազել է</v>
      </c>
      <c r="G8" s="23">
        <f t="shared" si="1"/>
        <v>-86</v>
      </c>
    </row>
    <row r="9" spans="1:7" ht="28.5" customHeight="1" x14ac:dyDescent="0.25">
      <c r="A9" s="35">
        <v>5</v>
      </c>
      <c r="B9" s="6" t="s">
        <v>3</v>
      </c>
      <c r="C9" s="7">
        <v>1558</v>
      </c>
      <c r="D9" s="6" t="s">
        <v>3</v>
      </c>
      <c r="E9" s="7">
        <v>1382</v>
      </c>
      <c r="F9" s="23" t="str">
        <f t="shared" si="0"/>
        <v>Նվազել է</v>
      </c>
      <c r="G9" s="23">
        <f t="shared" si="1"/>
        <v>-176</v>
      </c>
    </row>
    <row r="10" spans="1:7" ht="25.5" customHeight="1" x14ac:dyDescent="0.25">
      <c r="A10" s="35"/>
      <c r="B10" s="6" t="s">
        <v>15</v>
      </c>
      <c r="C10" s="7">
        <v>151</v>
      </c>
      <c r="D10" s="6" t="s">
        <v>15</v>
      </c>
      <c r="E10" s="7">
        <v>150</v>
      </c>
      <c r="F10" s="23" t="str">
        <f>IF(G10=0,"Անփոփոխ",IF(G10&gt;0,"Աճել է","Նվազել է"))</f>
        <v>Նվազել է</v>
      </c>
      <c r="G10" s="23">
        <f t="shared" si="1"/>
        <v>-1</v>
      </c>
    </row>
    <row r="11" spans="1:7" ht="22.5" customHeight="1" x14ac:dyDescent="0.25">
      <c r="A11" s="35"/>
      <c r="B11" s="6" t="s">
        <v>2</v>
      </c>
      <c r="C11" s="7">
        <v>1326</v>
      </c>
      <c r="D11" s="6" t="s">
        <v>2</v>
      </c>
      <c r="E11" s="7">
        <v>1240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-86</v>
      </c>
    </row>
    <row r="12" spans="1:7" ht="26.25" customHeight="1" x14ac:dyDescent="0.25">
      <c r="A12" s="35"/>
      <c r="B12" s="6" t="s">
        <v>8</v>
      </c>
      <c r="C12" s="7">
        <v>232</v>
      </c>
      <c r="D12" s="6" t="s">
        <v>8</v>
      </c>
      <c r="E12" s="7">
        <v>142</v>
      </c>
      <c r="F12" s="23" t="str">
        <f t="shared" si="2"/>
        <v>Նվազել է</v>
      </c>
      <c r="G12" s="23">
        <f t="shared" si="1"/>
        <v>-90</v>
      </c>
    </row>
    <row r="13" spans="1:7" ht="27" customHeight="1" x14ac:dyDescent="0.25">
      <c r="A13" s="35">
        <v>6</v>
      </c>
      <c r="B13" s="63" t="s">
        <v>76</v>
      </c>
      <c r="C13" s="7">
        <v>2347</v>
      </c>
      <c r="D13" s="63" t="s">
        <v>228</v>
      </c>
      <c r="E13" s="7">
        <v>2143</v>
      </c>
      <c r="F13" s="23" t="str">
        <f t="shared" si="2"/>
        <v>Նվազել է</v>
      </c>
      <c r="G13" s="23">
        <f t="shared" si="1"/>
        <v>-204</v>
      </c>
    </row>
    <row r="14" spans="1:7" ht="45" customHeight="1" x14ac:dyDescent="0.25">
      <c r="A14" s="35">
        <v>7</v>
      </c>
      <c r="B14" s="63" t="s">
        <v>21</v>
      </c>
      <c r="C14" s="7">
        <v>366</v>
      </c>
      <c r="D14" s="63" t="s">
        <v>70</v>
      </c>
      <c r="E14" s="7">
        <v>239</v>
      </c>
      <c r="F14" s="23" t="str">
        <f t="shared" si="2"/>
        <v>Նվազել է</v>
      </c>
      <c r="G14" s="23">
        <f t="shared" si="1"/>
        <v>-127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28</v>
      </c>
      <c r="C16" s="76"/>
      <c r="D16" s="76" t="s">
        <v>161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3449</v>
      </c>
      <c r="D17" s="5" t="s">
        <v>5</v>
      </c>
      <c r="E17" s="15">
        <v>3065</v>
      </c>
      <c r="F17" s="22" t="str">
        <f t="shared" si="2"/>
        <v>Նվազել է</v>
      </c>
      <c r="G17" s="22">
        <f>E17-C17</f>
        <v>-384</v>
      </c>
    </row>
    <row r="18" spans="1:7" ht="36.75" customHeight="1" x14ac:dyDescent="0.25">
      <c r="A18" s="38">
        <v>2</v>
      </c>
      <c r="B18" s="6" t="s">
        <v>79</v>
      </c>
      <c r="C18" s="7">
        <v>2093</v>
      </c>
      <c r="D18" s="6" t="s">
        <v>229</v>
      </c>
      <c r="E18" s="7">
        <v>2081</v>
      </c>
      <c r="F18" s="23" t="str">
        <f t="shared" si="2"/>
        <v>Նվազել է</v>
      </c>
      <c r="G18" s="23">
        <f>E18-C18</f>
        <v>-12</v>
      </c>
    </row>
    <row r="19" spans="1:7" ht="24" customHeight="1" x14ac:dyDescent="0.25">
      <c r="A19" s="38">
        <v>3</v>
      </c>
      <c r="B19" s="6" t="s">
        <v>6</v>
      </c>
      <c r="C19" s="7">
        <v>1356</v>
      </c>
      <c r="D19" s="6" t="s">
        <v>6</v>
      </c>
      <c r="E19" s="7">
        <v>984</v>
      </c>
      <c r="F19" s="23" t="str">
        <f t="shared" si="2"/>
        <v>Նվազել է</v>
      </c>
      <c r="G19" s="23">
        <f>E19-C19</f>
        <v>-372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opLeftCell="A4" zoomScaleSheetLayoutView="70" workbookViewId="0">
      <selection activeCell="J19" sqref="J19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 x14ac:dyDescent="0.3">
      <c r="A1" s="47"/>
      <c r="B1" s="19"/>
      <c r="C1" s="19"/>
      <c r="D1" s="19"/>
      <c r="E1" s="19"/>
    </row>
    <row r="2" spans="1:17" ht="42.75" customHeight="1" thickBot="1" x14ac:dyDescent="0.3">
      <c r="A2" s="48"/>
      <c r="B2" s="76" t="s">
        <v>31</v>
      </c>
      <c r="C2" s="76"/>
      <c r="D2" s="76" t="s">
        <v>165</v>
      </c>
      <c r="E2" s="76"/>
      <c r="F2" s="79" t="s">
        <v>7</v>
      </c>
      <c r="G2" s="80"/>
    </row>
    <row r="3" spans="1:17" ht="23.25" customHeight="1" x14ac:dyDescent="0.25">
      <c r="A3" s="34">
        <v>1</v>
      </c>
      <c r="B3" s="5" t="s">
        <v>30</v>
      </c>
      <c r="C3" s="15">
        <v>6619</v>
      </c>
      <c r="D3" s="5" t="s">
        <v>230</v>
      </c>
      <c r="E3" s="15">
        <v>6652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33</v>
      </c>
    </row>
    <row r="4" spans="1:17" ht="27" customHeight="1" x14ac:dyDescent="0.25">
      <c r="A4" s="35">
        <v>2</v>
      </c>
      <c r="B4" s="13" t="s">
        <v>80</v>
      </c>
      <c r="C4" s="7">
        <v>2334</v>
      </c>
      <c r="D4" s="13" t="s">
        <v>227</v>
      </c>
      <c r="E4" s="7">
        <v>2498</v>
      </c>
      <c r="F4" s="23" t="str">
        <f t="shared" si="0"/>
        <v>Աճել է</v>
      </c>
      <c r="G4" s="66">
        <f t="shared" si="1"/>
        <v>164</v>
      </c>
    </row>
    <row r="5" spans="1:17" s="60" customFormat="1" ht="23.25" customHeight="1" x14ac:dyDescent="0.25">
      <c r="A5" s="56">
        <v>3</v>
      </c>
      <c r="B5" s="57" t="s">
        <v>4</v>
      </c>
      <c r="C5" s="58">
        <v>1843</v>
      </c>
      <c r="D5" s="57" t="s">
        <v>4</v>
      </c>
      <c r="E5" s="58">
        <v>1585</v>
      </c>
      <c r="F5" s="59" t="str">
        <f t="shared" si="0"/>
        <v>Նվազել է</v>
      </c>
      <c r="G5" s="67">
        <f t="shared" si="1"/>
        <v>-258</v>
      </c>
    </row>
    <row r="6" spans="1:17" ht="22.5" customHeight="1" thickBot="1" x14ac:dyDescent="0.3">
      <c r="A6" s="35">
        <v>4</v>
      </c>
      <c r="B6" s="10" t="s">
        <v>0</v>
      </c>
      <c r="C6" s="7">
        <v>2442</v>
      </c>
      <c r="D6" s="10" t="s">
        <v>0</v>
      </c>
      <c r="E6" s="7">
        <v>2569</v>
      </c>
      <c r="F6" s="23" t="str">
        <f t="shared" si="0"/>
        <v>Աճել է</v>
      </c>
      <c r="G6" s="66">
        <f t="shared" si="1"/>
        <v>127</v>
      </c>
    </row>
    <row r="7" spans="1:17" ht="21.75" customHeight="1" x14ac:dyDescent="0.25">
      <c r="A7" s="35"/>
      <c r="B7" s="5" t="s">
        <v>1</v>
      </c>
      <c r="C7" s="7">
        <v>1077</v>
      </c>
      <c r="D7" s="5" t="s">
        <v>1</v>
      </c>
      <c r="E7" s="7">
        <v>1071</v>
      </c>
      <c r="F7" s="23" t="str">
        <f t="shared" si="0"/>
        <v>Նվազել է</v>
      </c>
      <c r="G7" s="66">
        <f t="shared" si="1"/>
        <v>-6</v>
      </c>
    </row>
    <row r="8" spans="1:17" ht="21.75" customHeight="1" x14ac:dyDescent="0.25">
      <c r="A8" s="35"/>
      <c r="B8" s="6" t="s">
        <v>2</v>
      </c>
      <c r="C8" s="7">
        <v>1365</v>
      </c>
      <c r="D8" s="6" t="s">
        <v>2</v>
      </c>
      <c r="E8" s="7">
        <v>1498</v>
      </c>
      <c r="F8" s="23" t="str">
        <f t="shared" si="0"/>
        <v>Աճել է</v>
      </c>
      <c r="G8" s="66">
        <f t="shared" si="1"/>
        <v>133</v>
      </c>
    </row>
    <row r="9" spans="1:17" ht="22.5" customHeight="1" x14ac:dyDescent="0.25">
      <c r="A9" s="35">
        <v>5</v>
      </c>
      <c r="B9" s="6" t="s">
        <v>3</v>
      </c>
      <c r="C9" s="7">
        <v>1581</v>
      </c>
      <c r="D9" s="6" t="s">
        <v>3</v>
      </c>
      <c r="E9" s="7">
        <v>1640</v>
      </c>
      <c r="F9" s="23" t="str">
        <f t="shared" si="0"/>
        <v>Աճել է</v>
      </c>
      <c r="G9" s="66">
        <f t="shared" si="1"/>
        <v>59</v>
      </c>
      <c r="Q9" s="20">
        <v>24</v>
      </c>
    </row>
    <row r="10" spans="1:17" ht="21" customHeight="1" x14ac:dyDescent="0.25">
      <c r="A10" s="35"/>
      <c r="B10" s="6" t="s">
        <v>15</v>
      </c>
      <c r="C10" s="7">
        <v>174</v>
      </c>
      <c r="D10" s="6" t="s">
        <v>15</v>
      </c>
      <c r="E10" s="7">
        <v>173</v>
      </c>
      <c r="F10" s="23" t="str">
        <f>IF(G10=0,"Անփոփոխ",IF(G10&gt;0,"Աճել է","Նվազել է"))</f>
        <v>Նվազել է</v>
      </c>
      <c r="G10" s="66">
        <f t="shared" si="1"/>
        <v>-1</v>
      </c>
    </row>
    <row r="11" spans="1:17" ht="22.5" customHeight="1" x14ac:dyDescent="0.25">
      <c r="A11" s="35"/>
      <c r="B11" s="6" t="s">
        <v>2</v>
      </c>
      <c r="C11" s="7">
        <v>1365</v>
      </c>
      <c r="D11" s="6" t="s">
        <v>2</v>
      </c>
      <c r="E11" s="7">
        <v>1498</v>
      </c>
      <c r="F11" s="23" t="str">
        <f t="shared" ref="F11:F19" si="2">IF(G11=0,"Անփոփոխ",IF(G11&gt;0,"Աճել է","Նվազել է"))</f>
        <v>Աճել է</v>
      </c>
      <c r="G11" s="66">
        <f t="shared" si="1"/>
        <v>133</v>
      </c>
    </row>
    <row r="12" spans="1:17" ht="26.25" customHeight="1" x14ac:dyDescent="0.25">
      <c r="A12" s="35"/>
      <c r="B12" s="6" t="s">
        <v>8</v>
      </c>
      <c r="C12" s="7">
        <v>216</v>
      </c>
      <c r="D12" s="6" t="s">
        <v>8</v>
      </c>
      <c r="E12" s="7">
        <v>142</v>
      </c>
      <c r="F12" s="23" t="str">
        <f t="shared" si="2"/>
        <v>Նվազել է</v>
      </c>
      <c r="G12" s="66">
        <f t="shared" si="1"/>
        <v>-74</v>
      </c>
    </row>
    <row r="13" spans="1:17" ht="27" customHeight="1" x14ac:dyDescent="0.25">
      <c r="A13" s="35">
        <v>6</v>
      </c>
      <c r="B13" s="63" t="s">
        <v>81</v>
      </c>
      <c r="C13" s="7">
        <v>1994</v>
      </c>
      <c r="D13" s="63" t="s">
        <v>231</v>
      </c>
      <c r="E13" s="7">
        <v>2020</v>
      </c>
      <c r="F13" s="23" t="str">
        <f t="shared" si="2"/>
        <v>Աճել է</v>
      </c>
      <c r="G13" s="66">
        <f t="shared" si="1"/>
        <v>26</v>
      </c>
    </row>
    <row r="14" spans="1:17" ht="36" customHeight="1" x14ac:dyDescent="0.25">
      <c r="A14" s="35">
        <v>7</v>
      </c>
      <c r="B14" s="63" t="s">
        <v>82</v>
      </c>
      <c r="C14" s="7">
        <v>166</v>
      </c>
      <c r="D14" s="63" t="s">
        <v>219</v>
      </c>
      <c r="E14" s="7">
        <v>264</v>
      </c>
      <c r="F14" s="23" t="str">
        <f t="shared" si="2"/>
        <v>Աճել է</v>
      </c>
      <c r="G14" s="66">
        <f t="shared" si="1"/>
        <v>98</v>
      </c>
    </row>
    <row r="15" spans="1:1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17" ht="42" customHeight="1" thickBot="1" x14ac:dyDescent="0.3">
      <c r="A16" s="50"/>
      <c r="B16" s="76" t="s">
        <v>32</v>
      </c>
      <c r="C16" s="76"/>
      <c r="D16" s="76" t="s">
        <v>166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3052</v>
      </c>
      <c r="D17" s="5" t="s">
        <v>5</v>
      </c>
      <c r="E17" s="15">
        <v>2885</v>
      </c>
      <c r="F17" s="22" t="str">
        <f t="shared" si="2"/>
        <v>Նվազել է</v>
      </c>
      <c r="G17" s="65">
        <f>E17-C17</f>
        <v>-167</v>
      </c>
    </row>
    <row r="18" spans="1:7" ht="36.75" customHeight="1" x14ac:dyDescent="0.25">
      <c r="A18" s="38">
        <v>2</v>
      </c>
      <c r="B18" s="6" t="s">
        <v>83</v>
      </c>
      <c r="C18" s="7">
        <v>2109</v>
      </c>
      <c r="D18" s="6" t="s">
        <v>232</v>
      </c>
      <c r="E18" s="7">
        <v>2016</v>
      </c>
      <c r="F18" s="23" t="str">
        <f t="shared" si="2"/>
        <v>Նվազել է</v>
      </c>
      <c r="G18" s="66">
        <f>E18-C18</f>
        <v>-93</v>
      </c>
    </row>
    <row r="19" spans="1:7" ht="24" customHeight="1" x14ac:dyDescent="0.25">
      <c r="A19" s="38">
        <v>3</v>
      </c>
      <c r="B19" s="6" t="s">
        <v>6</v>
      </c>
      <c r="C19" s="7">
        <v>943</v>
      </c>
      <c r="D19" s="6" t="s">
        <v>6</v>
      </c>
      <c r="E19" s="7">
        <v>869</v>
      </c>
      <c r="F19" s="23" t="str">
        <f t="shared" si="2"/>
        <v>Նվազել է</v>
      </c>
      <c r="G19" s="66">
        <f>E19-C19</f>
        <v>-74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4" zoomScaleSheetLayoutView="80" workbookViewId="0">
      <selection activeCell="D14" sqref="D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33</v>
      </c>
      <c r="C2" s="76"/>
      <c r="D2" s="76" t="s">
        <v>170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97</v>
      </c>
      <c r="C3" s="15">
        <v>6913</v>
      </c>
      <c r="D3" s="5" t="s">
        <v>244</v>
      </c>
      <c r="E3" s="15">
        <v>7121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208</v>
      </c>
    </row>
    <row r="4" spans="1:7" ht="27" customHeight="1" x14ac:dyDescent="0.25">
      <c r="A4" s="35">
        <v>2</v>
      </c>
      <c r="B4" s="13" t="s">
        <v>98</v>
      </c>
      <c r="C4" s="7">
        <v>2650</v>
      </c>
      <c r="D4" s="13" t="s">
        <v>245</v>
      </c>
      <c r="E4" s="7">
        <v>2899</v>
      </c>
      <c r="F4" s="23" t="str">
        <f t="shared" si="0"/>
        <v>Աճել է</v>
      </c>
      <c r="G4" s="23">
        <f t="shared" si="1"/>
        <v>249</v>
      </c>
    </row>
    <row r="5" spans="1:7" ht="23.25" customHeight="1" x14ac:dyDescent="0.25">
      <c r="A5" s="35">
        <v>3</v>
      </c>
      <c r="B5" s="57" t="s">
        <v>4</v>
      </c>
      <c r="C5" s="7">
        <v>1854</v>
      </c>
      <c r="D5" s="57" t="s">
        <v>4</v>
      </c>
      <c r="E5" s="7">
        <v>1635</v>
      </c>
      <c r="F5" s="23" t="str">
        <f t="shared" si="0"/>
        <v>Նվազել է</v>
      </c>
      <c r="G5" s="23">
        <f t="shared" si="1"/>
        <v>-219</v>
      </c>
    </row>
    <row r="6" spans="1:7" ht="22.5" customHeight="1" x14ac:dyDescent="0.25">
      <c r="A6" s="35">
        <v>4</v>
      </c>
      <c r="B6" s="6" t="s">
        <v>0</v>
      </c>
      <c r="C6" s="7">
        <v>2409</v>
      </c>
      <c r="D6" s="6" t="s">
        <v>0</v>
      </c>
      <c r="E6" s="7">
        <v>2587</v>
      </c>
      <c r="F6" s="23" t="str">
        <f t="shared" si="0"/>
        <v>Աճել է</v>
      </c>
      <c r="G6" s="23">
        <f t="shared" si="1"/>
        <v>178</v>
      </c>
    </row>
    <row r="7" spans="1:7" ht="21.75" customHeight="1" x14ac:dyDescent="0.25">
      <c r="A7" s="35"/>
      <c r="B7" s="6" t="s">
        <v>10</v>
      </c>
      <c r="C7" s="7">
        <v>1253</v>
      </c>
      <c r="D7" s="6" t="s">
        <v>10</v>
      </c>
      <c r="E7" s="7">
        <v>1194</v>
      </c>
      <c r="F7" s="23" t="str">
        <f t="shared" si="0"/>
        <v>Նվազել է</v>
      </c>
      <c r="G7" s="23">
        <f t="shared" si="1"/>
        <v>-59</v>
      </c>
    </row>
    <row r="8" spans="1:7" ht="21.75" customHeight="1" x14ac:dyDescent="0.25">
      <c r="A8" s="35"/>
      <c r="B8" s="6" t="s">
        <v>2</v>
      </c>
      <c r="C8" s="7">
        <v>1151</v>
      </c>
      <c r="D8" s="6" t="s">
        <v>2</v>
      </c>
      <c r="E8" s="7">
        <v>1393</v>
      </c>
      <c r="F8" s="23" t="str">
        <f t="shared" si="0"/>
        <v>Աճել է</v>
      </c>
      <c r="G8" s="23">
        <f t="shared" si="1"/>
        <v>242</v>
      </c>
    </row>
    <row r="9" spans="1:7" ht="22.5" customHeight="1" x14ac:dyDescent="0.25">
      <c r="A9" s="35">
        <v>5</v>
      </c>
      <c r="B9" s="6" t="s">
        <v>3</v>
      </c>
      <c r="C9" s="7">
        <v>1367</v>
      </c>
      <c r="D9" s="6" t="s">
        <v>3</v>
      </c>
      <c r="E9" s="7">
        <v>1530</v>
      </c>
      <c r="F9" s="23" t="str">
        <f t="shared" si="0"/>
        <v>Աճել է</v>
      </c>
      <c r="G9" s="23">
        <f t="shared" si="1"/>
        <v>163</v>
      </c>
    </row>
    <row r="10" spans="1:7" ht="21" customHeight="1" x14ac:dyDescent="0.25">
      <c r="A10" s="35"/>
      <c r="B10" s="6" t="s">
        <v>18</v>
      </c>
      <c r="C10" s="7">
        <v>213</v>
      </c>
      <c r="D10" s="6" t="s">
        <v>18</v>
      </c>
      <c r="E10" s="7">
        <v>184</v>
      </c>
      <c r="F10" s="23" t="str">
        <f>IF(G10=0,"Անփոփոխ",IF(G10&gt;0,"Աճել է","Նվազել է"))</f>
        <v>Նվազել է</v>
      </c>
      <c r="G10" s="23">
        <f t="shared" si="1"/>
        <v>-29</v>
      </c>
    </row>
    <row r="11" spans="1:7" ht="22.5" customHeight="1" x14ac:dyDescent="0.25">
      <c r="A11" s="35"/>
      <c r="B11" s="6" t="s">
        <v>2</v>
      </c>
      <c r="C11" s="7">
        <v>1151</v>
      </c>
      <c r="D11" s="6" t="s">
        <v>2</v>
      </c>
      <c r="E11" s="7">
        <v>1393</v>
      </c>
      <c r="F11" s="23" t="str">
        <f t="shared" ref="F11:F19" si="2">IF(G11=0,"Անփոփոխ",IF(G11&gt;0,"Աճել է","Նվազել է"))</f>
        <v>Աճել է</v>
      </c>
      <c r="G11" s="23">
        <f t="shared" si="1"/>
        <v>242</v>
      </c>
    </row>
    <row r="12" spans="1:7" ht="26.25" customHeight="1" x14ac:dyDescent="0.25">
      <c r="A12" s="35"/>
      <c r="B12" s="6" t="s">
        <v>8</v>
      </c>
      <c r="C12" s="7">
        <v>216</v>
      </c>
      <c r="D12" s="6" t="s">
        <v>8</v>
      </c>
      <c r="E12" s="7">
        <v>137</v>
      </c>
      <c r="F12" s="23" t="str">
        <f t="shared" si="2"/>
        <v>Նվազել է</v>
      </c>
      <c r="G12" s="23">
        <f t="shared" si="1"/>
        <v>-79</v>
      </c>
    </row>
    <row r="13" spans="1:7" ht="27" customHeight="1" x14ac:dyDescent="0.25">
      <c r="A13" s="35">
        <v>6</v>
      </c>
      <c r="B13" s="6" t="s">
        <v>96</v>
      </c>
      <c r="C13" s="7">
        <v>2181</v>
      </c>
      <c r="D13" s="6" t="s">
        <v>247</v>
      </c>
      <c r="E13" s="7">
        <v>2245</v>
      </c>
      <c r="F13" s="23" t="str">
        <f t="shared" si="2"/>
        <v>Աճել է</v>
      </c>
      <c r="G13" s="23">
        <f t="shared" si="1"/>
        <v>64</v>
      </c>
    </row>
    <row r="14" spans="1:7" ht="39.75" customHeight="1" x14ac:dyDescent="0.25">
      <c r="A14" s="35">
        <v>7</v>
      </c>
      <c r="B14" s="63" t="s">
        <v>95</v>
      </c>
      <c r="C14" s="7">
        <v>287</v>
      </c>
      <c r="D14" s="63" t="s">
        <v>82</v>
      </c>
      <c r="E14" s="7">
        <v>260</v>
      </c>
      <c r="F14" s="23" t="str">
        <f t="shared" si="2"/>
        <v>Նվազել է</v>
      </c>
      <c r="G14" s="23">
        <f t="shared" si="1"/>
        <v>-27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34</v>
      </c>
      <c r="C16" s="76"/>
      <c r="D16" s="76" t="s">
        <v>167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3410</v>
      </c>
      <c r="D17" s="5" t="s">
        <v>5</v>
      </c>
      <c r="E17" s="15">
        <v>3630</v>
      </c>
      <c r="F17" s="22" t="str">
        <f t="shared" si="2"/>
        <v>Աճել է</v>
      </c>
      <c r="G17" s="22">
        <f>E17-C17</f>
        <v>220</v>
      </c>
    </row>
    <row r="18" spans="1:7" ht="36.75" customHeight="1" x14ac:dyDescent="0.25">
      <c r="A18" s="38">
        <v>2</v>
      </c>
      <c r="B18" s="6" t="s">
        <v>99</v>
      </c>
      <c r="C18" s="7">
        <v>2134</v>
      </c>
      <c r="D18" s="6" t="s">
        <v>246</v>
      </c>
      <c r="E18" s="7">
        <v>2425</v>
      </c>
      <c r="F18" s="23" t="str">
        <f t="shared" si="2"/>
        <v>Աճել է</v>
      </c>
      <c r="G18" s="23">
        <f>E18-C18</f>
        <v>291</v>
      </c>
    </row>
    <row r="19" spans="1:7" ht="24" customHeight="1" x14ac:dyDescent="0.25">
      <c r="A19" s="38">
        <v>3</v>
      </c>
      <c r="B19" s="6" t="s">
        <v>6</v>
      </c>
      <c r="C19" s="7">
        <v>1276</v>
      </c>
      <c r="D19" s="6" t="s">
        <v>6</v>
      </c>
      <c r="E19" s="7">
        <v>1205</v>
      </c>
      <c r="F19" s="23" t="str">
        <f t="shared" si="2"/>
        <v>Նվազել է</v>
      </c>
      <c r="G19" s="23">
        <f>E19-C19</f>
        <v>-71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35</v>
      </c>
      <c r="C2" s="76"/>
      <c r="D2" s="76" t="s">
        <v>171</v>
      </c>
      <c r="E2" s="76"/>
      <c r="F2" s="79" t="s">
        <v>7</v>
      </c>
      <c r="G2" s="80"/>
    </row>
    <row r="3" spans="1:7" ht="41.25" customHeight="1" x14ac:dyDescent="0.25">
      <c r="A3" s="34">
        <v>1</v>
      </c>
      <c r="B3" s="5" t="s">
        <v>100</v>
      </c>
      <c r="C3" s="15">
        <v>6337</v>
      </c>
      <c r="D3" s="5" t="s">
        <v>248</v>
      </c>
      <c r="E3" s="15">
        <v>5837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-500</v>
      </c>
    </row>
    <row r="4" spans="1:7" ht="27" customHeight="1" x14ac:dyDescent="0.25">
      <c r="A4" s="35">
        <v>2</v>
      </c>
      <c r="B4" s="13" t="s">
        <v>103</v>
      </c>
      <c r="C4" s="7">
        <v>2342</v>
      </c>
      <c r="D4" s="13" t="s">
        <v>249</v>
      </c>
      <c r="E4" s="7">
        <v>2206</v>
      </c>
      <c r="F4" s="23" t="str">
        <f t="shared" si="0"/>
        <v>Նվազել է</v>
      </c>
      <c r="G4" s="23">
        <f t="shared" si="1"/>
        <v>-136</v>
      </c>
    </row>
    <row r="5" spans="1:7" ht="23.25" customHeight="1" x14ac:dyDescent="0.25">
      <c r="A5" s="35">
        <v>3</v>
      </c>
      <c r="B5" s="57" t="s">
        <v>4</v>
      </c>
      <c r="C5" s="7">
        <v>1579</v>
      </c>
      <c r="D5" s="57" t="s">
        <v>4</v>
      </c>
      <c r="E5" s="7">
        <v>1257</v>
      </c>
      <c r="F5" s="23" t="str">
        <f t="shared" si="0"/>
        <v>Նվազել է</v>
      </c>
      <c r="G5" s="23">
        <f t="shared" si="1"/>
        <v>-322</v>
      </c>
    </row>
    <row r="6" spans="1:7" ht="22.5" customHeight="1" x14ac:dyDescent="0.25">
      <c r="A6" s="35">
        <v>4</v>
      </c>
      <c r="B6" s="6" t="s">
        <v>0</v>
      </c>
      <c r="C6" s="7">
        <v>2416</v>
      </c>
      <c r="D6" s="6" t="s">
        <v>0</v>
      </c>
      <c r="E6" s="7">
        <v>2374</v>
      </c>
      <c r="F6" s="23" t="str">
        <f t="shared" si="0"/>
        <v>Նվազել է</v>
      </c>
      <c r="G6" s="23">
        <f t="shared" si="1"/>
        <v>-42</v>
      </c>
    </row>
    <row r="7" spans="1:7" ht="21.75" customHeight="1" x14ac:dyDescent="0.25">
      <c r="A7" s="35"/>
      <c r="B7" s="6" t="s">
        <v>19</v>
      </c>
      <c r="C7" s="7">
        <v>1096</v>
      </c>
      <c r="D7" s="6" t="s">
        <v>19</v>
      </c>
      <c r="E7" s="7">
        <v>1122</v>
      </c>
      <c r="F7" s="23" t="str">
        <f t="shared" si="0"/>
        <v>Աճել է</v>
      </c>
      <c r="G7" s="23">
        <f t="shared" si="1"/>
        <v>26</v>
      </c>
    </row>
    <row r="8" spans="1:7" ht="21.75" customHeight="1" x14ac:dyDescent="0.25">
      <c r="A8" s="35"/>
      <c r="B8" s="6" t="s">
        <v>2</v>
      </c>
      <c r="C8" s="7">
        <v>1320</v>
      </c>
      <c r="D8" s="6" t="s">
        <v>2</v>
      </c>
      <c r="E8" s="7">
        <v>1252</v>
      </c>
      <c r="F8" s="23" t="str">
        <f t="shared" si="0"/>
        <v>Նվազել է</v>
      </c>
      <c r="G8" s="23">
        <f t="shared" si="1"/>
        <v>-68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>
        <v>1401</v>
      </c>
      <c r="F9" s="23" t="str">
        <f t="shared" si="0"/>
        <v>Նվազել է</v>
      </c>
      <c r="G9" s="23">
        <f t="shared" si="1"/>
        <v>-127</v>
      </c>
    </row>
    <row r="10" spans="1:7" ht="21" customHeight="1" x14ac:dyDescent="0.25">
      <c r="A10" s="35"/>
      <c r="B10" s="6" t="s">
        <v>15</v>
      </c>
      <c r="C10" s="7">
        <v>176</v>
      </c>
      <c r="D10" s="6" t="s">
        <v>15</v>
      </c>
      <c r="E10" s="7">
        <v>184</v>
      </c>
      <c r="F10" s="23" t="str">
        <f>IF(G10=0,"Անփոփոխ",IF(G10&gt;0,"Աճել է","Նվազել է"))</f>
        <v>Աճել է</v>
      </c>
      <c r="G10" s="23">
        <f t="shared" si="1"/>
        <v>8</v>
      </c>
    </row>
    <row r="11" spans="1:7" ht="22.5" customHeight="1" x14ac:dyDescent="0.25">
      <c r="A11" s="35"/>
      <c r="B11" s="6" t="s">
        <v>2</v>
      </c>
      <c r="C11" s="7">
        <v>1320</v>
      </c>
      <c r="D11" s="6" t="s">
        <v>2</v>
      </c>
      <c r="E11" s="7">
        <v>1257</v>
      </c>
      <c r="F11" s="23" t="str">
        <f t="shared" ref="F11:F19" si="2">IF(G11=0,"Անփոփոխ",IF(G11&gt;0,"Աճել է","Նվազել է"))</f>
        <v>Նվազել է</v>
      </c>
      <c r="G11" s="23">
        <f t="shared" si="1"/>
        <v>-63</v>
      </c>
    </row>
    <row r="12" spans="1:7" ht="26.25" customHeight="1" x14ac:dyDescent="0.25">
      <c r="A12" s="35"/>
      <c r="B12" s="6" t="s">
        <v>8</v>
      </c>
      <c r="C12" s="7">
        <v>208</v>
      </c>
      <c r="D12" s="6" t="s">
        <v>8</v>
      </c>
      <c r="E12" s="7">
        <v>149</v>
      </c>
      <c r="F12" s="23" t="str">
        <f t="shared" si="2"/>
        <v>Նվազել է</v>
      </c>
      <c r="G12" s="23">
        <f t="shared" si="1"/>
        <v>-59</v>
      </c>
    </row>
    <row r="13" spans="1:7" ht="27" customHeight="1" x14ac:dyDescent="0.25">
      <c r="A13" s="35">
        <v>6</v>
      </c>
      <c r="B13" s="6" t="s">
        <v>101</v>
      </c>
      <c r="C13" s="7">
        <v>2060</v>
      </c>
      <c r="D13" s="6" t="s">
        <v>252</v>
      </c>
      <c r="E13" s="7">
        <v>2032</v>
      </c>
      <c r="F13" s="23" t="str">
        <f t="shared" si="2"/>
        <v>Նվազել է</v>
      </c>
      <c r="G13" s="23">
        <f t="shared" si="1"/>
        <v>-28</v>
      </c>
    </row>
    <row r="14" spans="1:7" ht="41.25" customHeight="1" x14ac:dyDescent="0.25">
      <c r="A14" s="35">
        <v>7</v>
      </c>
      <c r="B14" s="63" t="s">
        <v>102</v>
      </c>
      <c r="C14" s="7">
        <v>298</v>
      </c>
      <c r="D14" s="63" t="s">
        <v>251</v>
      </c>
      <c r="E14" s="7">
        <v>188</v>
      </c>
      <c r="F14" s="23" t="str">
        <f t="shared" si="2"/>
        <v>Նվազել է</v>
      </c>
      <c r="G14" s="23">
        <f t="shared" si="1"/>
        <v>-110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36</v>
      </c>
      <c r="C16" s="76"/>
      <c r="D16" s="76" t="s">
        <v>172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3018</v>
      </c>
      <c r="D17" s="5" t="s">
        <v>5</v>
      </c>
      <c r="E17" s="15">
        <v>2653</v>
      </c>
      <c r="F17" s="22" t="str">
        <f t="shared" si="2"/>
        <v>Նվազել է</v>
      </c>
      <c r="G17" s="22">
        <f>E17-C17</f>
        <v>-365</v>
      </c>
    </row>
    <row r="18" spans="1:7" ht="36.75" customHeight="1" x14ac:dyDescent="0.25">
      <c r="A18" s="38">
        <v>2</v>
      </c>
      <c r="B18" s="6" t="s">
        <v>104</v>
      </c>
      <c r="C18" s="7">
        <v>1991</v>
      </c>
      <c r="D18" s="6" t="s">
        <v>250</v>
      </c>
      <c r="E18" s="7">
        <v>1706</v>
      </c>
      <c r="F18" s="23" t="str">
        <f t="shared" si="2"/>
        <v>Նվազել է</v>
      </c>
      <c r="G18" s="23">
        <f>E18-C18</f>
        <v>-285</v>
      </c>
    </row>
    <row r="19" spans="1:7" ht="24" customHeight="1" x14ac:dyDescent="0.25">
      <c r="A19" s="38">
        <v>3</v>
      </c>
      <c r="B19" s="6" t="s">
        <v>6</v>
      </c>
      <c r="C19" s="7">
        <v>1024</v>
      </c>
      <c r="D19" s="6" t="s">
        <v>6</v>
      </c>
      <c r="E19" s="7">
        <v>947</v>
      </c>
      <c r="F19" s="23" t="str">
        <f t="shared" si="2"/>
        <v>Նվազել է</v>
      </c>
      <c r="G19" s="23">
        <f>E19-C19</f>
        <v>-77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J18" sqref="J18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37</v>
      </c>
      <c r="C2" s="76"/>
      <c r="D2" s="76" t="s">
        <v>175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105</v>
      </c>
      <c r="C3" s="15">
        <v>6214</v>
      </c>
      <c r="D3" s="5" t="s">
        <v>253</v>
      </c>
      <c r="E3" s="15">
        <v>7397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1183</v>
      </c>
    </row>
    <row r="4" spans="1:7" ht="27" customHeight="1" x14ac:dyDescent="0.25">
      <c r="A4" s="35">
        <v>2</v>
      </c>
      <c r="B4" s="13" t="s">
        <v>106</v>
      </c>
      <c r="C4" s="7">
        <v>2360</v>
      </c>
      <c r="D4" s="13" t="s">
        <v>254</v>
      </c>
      <c r="E4" s="7">
        <v>2655</v>
      </c>
      <c r="F4" s="23" t="str">
        <f t="shared" si="0"/>
        <v>Աճել է</v>
      </c>
      <c r="G4" s="23">
        <f t="shared" si="1"/>
        <v>295</v>
      </c>
    </row>
    <row r="5" spans="1:7" ht="23.25" customHeight="1" x14ac:dyDescent="0.25">
      <c r="A5" s="35">
        <v>3</v>
      </c>
      <c r="B5" s="57" t="s">
        <v>4</v>
      </c>
      <c r="C5" s="7">
        <v>1696</v>
      </c>
      <c r="D5" s="57" t="s">
        <v>4</v>
      </c>
      <c r="E5" s="7">
        <v>1556</v>
      </c>
      <c r="F5" s="23" t="str">
        <f t="shared" si="0"/>
        <v>Նվազել է</v>
      </c>
      <c r="G5" s="23">
        <f t="shared" si="1"/>
        <v>-140</v>
      </c>
    </row>
    <row r="6" spans="1:7" ht="22.5" customHeight="1" x14ac:dyDescent="0.25">
      <c r="A6" s="35">
        <v>4</v>
      </c>
      <c r="B6" s="6" t="s">
        <v>0</v>
      </c>
      <c r="C6" s="7">
        <v>2158</v>
      </c>
      <c r="D6" s="6" t="s">
        <v>0</v>
      </c>
      <c r="E6" s="7">
        <v>3186</v>
      </c>
      <c r="F6" s="23" t="str">
        <f t="shared" si="0"/>
        <v>Աճել է</v>
      </c>
      <c r="G6" s="23">
        <f t="shared" si="1"/>
        <v>1028</v>
      </c>
    </row>
    <row r="7" spans="1:7" ht="21.75" customHeight="1" x14ac:dyDescent="0.25">
      <c r="A7" s="35"/>
      <c r="B7" s="6" t="s">
        <v>1</v>
      </c>
      <c r="C7" s="7">
        <v>1012</v>
      </c>
      <c r="D7" s="6" t="s">
        <v>1</v>
      </c>
      <c r="E7" s="7">
        <v>1308</v>
      </c>
      <c r="F7" s="23" t="str">
        <f t="shared" si="0"/>
        <v>Աճել է</v>
      </c>
      <c r="G7" s="23">
        <f t="shared" si="1"/>
        <v>296</v>
      </c>
    </row>
    <row r="8" spans="1:7" ht="21.75" customHeight="1" x14ac:dyDescent="0.25">
      <c r="A8" s="35"/>
      <c r="B8" s="6" t="s">
        <v>2</v>
      </c>
      <c r="C8" s="7">
        <v>1146</v>
      </c>
      <c r="D8" s="6" t="s">
        <v>2</v>
      </c>
      <c r="E8" s="7">
        <v>1878</v>
      </c>
      <c r="F8" s="23" t="str">
        <f t="shared" si="0"/>
        <v>Աճել է</v>
      </c>
      <c r="G8" s="23">
        <f t="shared" si="1"/>
        <v>732</v>
      </c>
    </row>
    <row r="9" spans="1:7" ht="22.5" customHeight="1" x14ac:dyDescent="0.25">
      <c r="A9" s="35">
        <v>5</v>
      </c>
      <c r="B9" s="6" t="s">
        <v>3</v>
      </c>
      <c r="C9" s="7">
        <v>1324</v>
      </c>
      <c r="D9" s="6" t="s">
        <v>3</v>
      </c>
      <c r="E9" s="7">
        <v>2071</v>
      </c>
      <c r="F9" s="23" t="str">
        <f t="shared" si="0"/>
        <v>Աճել է</v>
      </c>
      <c r="G9" s="23">
        <f t="shared" si="1"/>
        <v>747</v>
      </c>
    </row>
    <row r="10" spans="1:7" ht="21" customHeight="1" x14ac:dyDescent="0.25">
      <c r="A10" s="35"/>
      <c r="B10" s="6" t="s">
        <v>20</v>
      </c>
      <c r="C10" s="7">
        <v>158</v>
      </c>
      <c r="D10" s="6" t="s">
        <v>20</v>
      </c>
      <c r="E10" s="7">
        <v>226</v>
      </c>
      <c r="F10" s="23" t="str">
        <f>IF(G10=0,"Անփոփոխ",IF(G10&gt;0,"Աճել է","Նվազել է"))</f>
        <v>Աճել է</v>
      </c>
      <c r="G10" s="23">
        <f t="shared" si="1"/>
        <v>68</v>
      </c>
    </row>
    <row r="11" spans="1:7" ht="22.5" customHeight="1" x14ac:dyDescent="0.25">
      <c r="A11" s="35"/>
      <c r="B11" s="6" t="s">
        <v>2</v>
      </c>
      <c r="C11" s="7">
        <v>1146</v>
      </c>
      <c r="D11" s="6" t="s">
        <v>2</v>
      </c>
      <c r="E11" s="7">
        <v>1878</v>
      </c>
      <c r="F11" s="23" t="str">
        <f t="shared" ref="F11:F19" si="2">IF(G11=0,"Անփոփոխ",IF(G11&gt;0,"Աճել է","Նվազել է"))</f>
        <v>Աճել է</v>
      </c>
      <c r="G11" s="23">
        <f t="shared" si="1"/>
        <v>732</v>
      </c>
    </row>
    <row r="12" spans="1:7" ht="26.25" customHeight="1" x14ac:dyDescent="0.25">
      <c r="A12" s="35"/>
      <c r="B12" s="6" t="s">
        <v>8</v>
      </c>
      <c r="C12" s="7">
        <v>178</v>
      </c>
      <c r="D12" s="6" t="s">
        <v>8</v>
      </c>
      <c r="E12" s="7">
        <v>193</v>
      </c>
      <c r="F12" s="23" t="str">
        <f t="shared" si="2"/>
        <v>Աճել է</v>
      </c>
      <c r="G12" s="23">
        <f t="shared" si="1"/>
        <v>15</v>
      </c>
    </row>
    <row r="13" spans="1:7" ht="38.25" customHeight="1" x14ac:dyDescent="0.25">
      <c r="A13" s="35">
        <v>6</v>
      </c>
      <c r="B13" s="6" t="s">
        <v>107</v>
      </c>
      <c r="C13" s="7">
        <v>1982</v>
      </c>
      <c r="D13" s="6" t="s">
        <v>255</v>
      </c>
      <c r="E13" s="7">
        <v>2238</v>
      </c>
      <c r="F13" s="23" t="str">
        <f t="shared" si="2"/>
        <v>Աճել է</v>
      </c>
      <c r="G13" s="23">
        <f t="shared" si="1"/>
        <v>256</v>
      </c>
    </row>
    <row r="14" spans="1:7" ht="33.75" customHeight="1" x14ac:dyDescent="0.25">
      <c r="A14" s="35">
        <v>7</v>
      </c>
      <c r="B14" s="63" t="s">
        <v>82</v>
      </c>
      <c r="C14" s="7">
        <v>255</v>
      </c>
      <c r="D14" s="63" t="s">
        <v>256</v>
      </c>
      <c r="E14" s="7">
        <v>226</v>
      </c>
      <c r="F14" s="23" t="str">
        <f t="shared" si="2"/>
        <v>Նվազել է</v>
      </c>
      <c r="G14" s="23">
        <f t="shared" si="1"/>
        <v>-29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38</v>
      </c>
      <c r="C16" s="76"/>
      <c r="D16" s="76" t="s">
        <v>173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3104</v>
      </c>
      <c r="D17" s="5" t="s">
        <v>5</v>
      </c>
      <c r="E17" s="15">
        <v>3533</v>
      </c>
      <c r="F17" s="22" t="str">
        <f t="shared" si="2"/>
        <v>Աճել է</v>
      </c>
      <c r="G17" s="22">
        <f>E17-C17</f>
        <v>429</v>
      </c>
    </row>
    <row r="18" spans="1:7" ht="36.75" customHeight="1" x14ac:dyDescent="0.25">
      <c r="A18" s="38">
        <v>2</v>
      </c>
      <c r="B18" s="6" t="s">
        <v>108</v>
      </c>
      <c r="C18" s="7">
        <v>2097</v>
      </c>
      <c r="D18" s="6" t="s">
        <v>257</v>
      </c>
      <c r="E18" s="7">
        <v>2299</v>
      </c>
      <c r="F18" s="23" t="str">
        <f t="shared" si="2"/>
        <v>Աճել է</v>
      </c>
      <c r="G18" s="23">
        <f>E18-C18</f>
        <v>202</v>
      </c>
    </row>
    <row r="19" spans="1:7" ht="24" customHeight="1" x14ac:dyDescent="0.25">
      <c r="A19" s="38">
        <v>3</v>
      </c>
      <c r="B19" s="6" t="s">
        <v>6</v>
      </c>
      <c r="C19" s="7">
        <v>1007</v>
      </c>
      <c r="D19" s="6" t="s">
        <v>6</v>
      </c>
      <c r="E19" s="7">
        <v>1234</v>
      </c>
      <c r="F19" s="23" t="str">
        <f t="shared" si="2"/>
        <v>Աճել է</v>
      </c>
      <c r="G19" s="23">
        <f>E19-C19</f>
        <v>227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E17" sqref="E17:E1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40</v>
      </c>
      <c r="C2" s="76"/>
      <c r="D2" s="76" t="s">
        <v>177</v>
      </c>
      <c r="E2" s="76"/>
      <c r="F2" s="79" t="s">
        <v>7</v>
      </c>
      <c r="G2" s="80"/>
    </row>
    <row r="3" spans="1:7" ht="36" customHeight="1" x14ac:dyDescent="0.25">
      <c r="A3" s="34">
        <v>1</v>
      </c>
      <c r="B3" s="5" t="s">
        <v>114</v>
      </c>
      <c r="C3" s="15">
        <v>6759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-6759</v>
      </c>
    </row>
    <row r="4" spans="1:7" ht="27" customHeight="1" x14ac:dyDescent="0.25">
      <c r="A4" s="35">
        <v>2</v>
      </c>
      <c r="B4" s="13" t="s">
        <v>14</v>
      </c>
      <c r="C4" s="7">
        <v>2691</v>
      </c>
      <c r="D4" s="13" t="s">
        <v>158</v>
      </c>
      <c r="E4" s="7"/>
      <c r="F4" s="23" t="str">
        <f t="shared" si="0"/>
        <v>Նվազել է</v>
      </c>
      <c r="G4" s="23">
        <f t="shared" si="1"/>
        <v>-2691</v>
      </c>
    </row>
    <row r="5" spans="1:7" ht="23.25" customHeight="1" x14ac:dyDescent="0.25">
      <c r="A5" s="35">
        <v>3</v>
      </c>
      <c r="B5" s="57" t="s">
        <v>4</v>
      </c>
      <c r="C5" s="58">
        <v>1725</v>
      </c>
      <c r="D5" s="57" t="s">
        <v>4</v>
      </c>
      <c r="E5" s="58"/>
      <c r="F5" s="23" t="str">
        <f t="shared" si="0"/>
        <v>Նվազել է</v>
      </c>
      <c r="G5" s="23">
        <f t="shared" si="1"/>
        <v>-1725</v>
      </c>
    </row>
    <row r="6" spans="1:7" ht="22.5" customHeight="1" x14ac:dyDescent="0.25">
      <c r="A6" s="35">
        <v>4</v>
      </c>
      <c r="B6" s="6" t="s">
        <v>0</v>
      </c>
      <c r="C6" s="7">
        <v>2343</v>
      </c>
      <c r="D6" s="6" t="s">
        <v>0</v>
      </c>
      <c r="E6" s="7"/>
      <c r="F6" s="23" t="str">
        <f t="shared" si="0"/>
        <v>Նվազել է</v>
      </c>
      <c r="G6" s="23">
        <f t="shared" si="1"/>
        <v>-2343</v>
      </c>
    </row>
    <row r="7" spans="1:7" ht="21.75" customHeight="1" x14ac:dyDescent="0.25">
      <c r="A7" s="35"/>
      <c r="B7" s="6" t="s">
        <v>1</v>
      </c>
      <c r="C7" s="7">
        <v>1030</v>
      </c>
      <c r="D7" s="6" t="s">
        <v>1</v>
      </c>
      <c r="E7" s="7"/>
      <c r="F7" s="23" t="str">
        <f t="shared" si="0"/>
        <v>Նվազել է</v>
      </c>
      <c r="G7" s="23">
        <f t="shared" si="1"/>
        <v>-1030</v>
      </c>
    </row>
    <row r="8" spans="1:7" ht="21.75" customHeight="1" x14ac:dyDescent="0.25">
      <c r="A8" s="35"/>
      <c r="B8" s="6" t="s">
        <v>2</v>
      </c>
      <c r="C8" s="7">
        <v>1313</v>
      </c>
      <c r="D8" s="6" t="s">
        <v>2</v>
      </c>
      <c r="E8" s="7"/>
      <c r="F8" s="23" t="str">
        <f t="shared" si="0"/>
        <v>Նվազել է</v>
      </c>
      <c r="G8" s="23">
        <f t="shared" si="1"/>
        <v>-1313</v>
      </c>
    </row>
    <row r="9" spans="1:7" ht="22.5" customHeight="1" x14ac:dyDescent="0.25">
      <c r="A9" s="35">
        <v>5</v>
      </c>
      <c r="B9" s="6" t="s">
        <v>3</v>
      </c>
      <c r="C9" s="7">
        <v>1533</v>
      </c>
      <c r="D9" s="6" t="s">
        <v>3</v>
      </c>
      <c r="E9" s="7"/>
      <c r="F9" s="23" t="str">
        <f t="shared" si="0"/>
        <v>Նվազել է</v>
      </c>
      <c r="G9" s="23">
        <f t="shared" si="1"/>
        <v>-1533</v>
      </c>
    </row>
    <row r="10" spans="1:7" ht="21" customHeight="1" x14ac:dyDescent="0.25">
      <c r="A10" s="35"/>
      <c r="B10" s="6" t="s">
        <v>20</v>
      </c>
      <c r="C10" s="7">
        <v>182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-182</v>
      </c>
    </row>
    <row r="11" spans="1:7" ht="22.5" customHeight="1" x14ac:dyDescent="0.25">
      <c r="A11" s="35"/>
      <c r="B11" s="6" t="s">
        <v>2</v>
      </c>
      <c r="C11" s="7">
        <v>1313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-1313</v>
      </c>
    </row>
    <row r="12" spans="1:7" ht="26.25" customHeight="1" x14ac:dyDescent="0.25">
      <c r="A12" s="35"/>
      <c r="B12" s="6" t="s">
        <v>8</v>
      </c>
      <c r="C12" s="7">
        <v>220</v>
      </c>
      <c r="D12" s="6" t="s">
        <v>8</v>
      </c>
      <c r="E12" s="7"/>
      <c r="F12" s="23" t="str">
        <f t="shared" si="2"/>
        <v>Նվազել է</v>
      </c>
      <c r="G12" s="23">
        <f t="shared" si="1"/>
        <v>-220</v>
      </c>
    </row>
    <row r="13" spans="1:7" ht="27" customHeight="1" x14ac:dyDescent="0.25">
      <c r="A13" s="35">
        <v>6</v>
      </c>
      <c r="B13" s="6" t="s">
        <v>115</v>
      </c>
      <c r="C13" s="7">
        <v>1949</v>
      </c>
      <c r="D13" s="6" t="s">
        <v>144</v>
      </c>
      <c r="E13" s="7"/>
      <c r="F13" s="23" t="str">
        <f t="shared" si="2"/>
        <v>Նվազել է</v>
      </c>
      <c r="G13" s="23">
        <f t="shared" si="1"/>
        <v>-1949</v>
      </c>
    </row>
    <row r="14" spans="1:7" ht="36" customHeight="1" x14ac:dyDescent="0.25">
      <c r="A14" s="35">
        <v>7</v>
      </c>
      <c r="B14" s="63" t="s">
        <v>17</v>
      </c>
      <c r="C14" s="7">
        <v>242</v>
      </c>
      <c r="D14" s="63" t="s">
        <v>154</v>
      </c>
      <c r="E14" s="7"/>
      <c r="F14" s="23" t="str">
        <f t="shared" si="2"/>
        <v>Նվազել է</v>
      </c>
      <c r="G14" s="23">
        <f t="shared" si="1"/>
        <v>-242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39</v>
      </c>
      <c r="C16" s="76"/>
      <c r="D16" s="76" t="s">
        <v>178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3318</v>
      </c>
      <c r="D17" s="5" t="s">
        <v>5</v>
      </c>
      <c r="E17" s="15"/>
      <c r="F17" s="22" t="str">
        <f t="shared" si="2"/>
        <v>Նվազել է</v>
      </c>
      <c r="G17" s="22">
        <f>E17-C17</f>
        <v>-3318</v>
      </c>
    </row>
    <row r="18" spans="1:7" ht="36.75" customHeight="1" x14ac:dyDescent="0.25">
      <c r="A18" s="38">
        <v>2</v>
      </c>
      <c r="B18" s="6" t="s">
        <v>116</v>
      </c>
      <c r="C18" s="7">
        <v>2274</v>
      </c>
      <c r="D18" s="6" t="s">
        <v>174</v>
      </c>
      <c r="E18" s="7"/>
      <c r="F18" s="23" t="str">
        <f t="shared" si="2"/>
        <v>Նվազել է</v>
      </c>
      <c r="G18" s="23">
        <f>E18-C18</f>
        <v>-2274</v>
      </c>
    </row>
    <row r="19" spans="1:7" ht="24" customHeight="1" x14ac:dyDescent="0.25">
      <c r="A19" s="38">
        <v>3</v>
      </c>
      <c r="B19" s="6" t="s">
        <v>6</v>
      </c>
      <c r="C19" s="7">
        <v>1045</v>
      </c>
      <c r="D19" s="6" t="s">
        <v>6</v>
      </c>
      <c r="E19" s="7"/>
      <c r="F19" s="23" t="str">
        <f t="shared" si="2"/>
        <v>Նվազել է</v>
      </c>
      <c r="G19" s="23">
        <f>E19-C19</f>
        <v>-1045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41</v>
      </c>
      <c r="C2" s="76"/>
      <c r="D2" s="76" t="s">
        <v>184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 x14ac:dyDescent="0.25">
      <c r="A4" s="35">
        <v>2</v>
      </c>
      <c r="B4" s="13" t="s">
        <v>122</v>
      </c>
      <c r="C4" s="7">
        <v>2430</v>
      </c>
      <c r="D4" s="13" t="s">
        <v>181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 x14ac:dyDescent="0.25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 x14ac:dyDescent="0.25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 x14ac:dyDescent="0.25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 x14ac:dyDescent="0.25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 x14ac:dyDescent="0.25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 x14ac:dyDescent="0.25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 x14ac:dyDescent="0.25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 x14ac:dyDescent="0.25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 x14ac:dyDescent="0.25">
      <c r="A13" s="35">
        <v>6</v>
      </c>
      <c r="B13" s="6" t="s">
        <v>126</v>
      </c>
      <c r="C13" s="7">
        <v>1774</v>
      </c>
      <c r="D13" s="6" t="s">
        <v>182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 x14ac:dyDescent="0.25">
      <c r="A14" s="35">
        <v>7</v>
      </c>
      <c r="B14" s="63" t="s">
        <v>125</v>
      </c>
      <c r="C14" s="7">
        <v>267</v>
      </c>
      <c r="D14" s="63" t="s">
        <v>183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42</v>
      </c>
      <c r="C16" s="76"/>
      <c r="D16" s="76" t="s">
        <v>180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 x14ac:dyDescent="0.25">
      <c r="A18" s="38">
        <v>2</v>
      </c>
      <c r="B18" s="6" t="s">
        <v>124</v>
      </c>
      <c r="C18" s="7">
        <v>1931</v>
      </c>
      <c r="D18" s="6" t="s">
        <v>179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 x14ac:dyDescent="0.25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43</v>
      </c>
      <c r="C2" s="76"/>
      <c r="D2" s="76" t="s">
        <v>188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127</v>
      </c>
      <c r="C3" s="15">
        <v>7048</v>
      </c>
      <c r="D3" s="5" t="s">
        <v>186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 x14ac:dyDescent="0.25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 x14ac:dyDescent="0.25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 x14ac:dyDescent="0.25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 x14ac:dyDescent="0.25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 x14ac:dyDescent="0.25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 x14ac:dyDescent="0.25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 x14ac:dyDescent="0.25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 x14ac:dyDescent="0.25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 x14ac:dyDescent="0.25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 x14ac:dyDescent="0.25">
      <c r="A13" s="35">
        <v>6</v>
      </c>
      <c r="B13" s="6" t="s">
        <v>129</v>
      </c>
      <c r="C13" s="7">
        <v>2317</v>
      </c>
      <c r="D13" s="6" t="s">
        <v>176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 x14ac:dyDescent="0.25">
      <c r="A14" s="35">
        <v>7</v>
      </c>
      <c r="B14" s="63" t="s">
        <v>128</v>
      </c>
      <c r="C14" s="7">
        <v>347</v>
      </c>
      <c r="D14" s="63" t="s">
        <v>183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50</v>
      </c>
      <c r="C16" s="76"/>
      <c r="D16" s="76" t="s">
        <v>187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 x14ac:dyDescent="0.25">
      <c r="A18" s="38">
        <v>2</v>
      </c>
      <c r="B18" s="6" t="s">
        <v>131</v>
      </c>
      <c r="C18" s="7">
        <v>2569</v>
      </c>
      <c r="D18" s="6" t="s">
        <v>185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 x14ac:dyDescent="0.25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149</v>
      </c>
      <c r="C2" s="76"/>
      <c r="D2" s="76" t="s">
        <v>150</v>
      </c>
      <c r="E2" s="76"/>
      <c r="F2" s="79" t="s">
        <v>7</v>
      </c>
      <c r="G2" s="80"/>
    </row>
    <row r="3" spans="1:7" ht="39" customHeight="1" x14ac:dyDescent="0.25">
      <c r="A3" s="34">
        <v>1</v>
      </c>
      <c r="B3" s="5" t="s">
        <v>69</v>
      </c>
      <c r="C3" s="15">
        <f>'Հ-01'!C3+'Հ-02'!C3+'Հ-03'!C3</f>
        <v>22337</v>
      </c>
      <c r="D3" s="5" t="s">
        <v>30</v>
      </c>
      <c r="E3" s="15">
        <f>'Հ-01'!E3+'Հ-02'!E3+'Հ-03'!E3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-3491</v>
      </c>
    </row>
    <row r="4" spans="1:7" ht="27" customHeight="1" x14ac:dyDescent="0.25">
      <c r="A4" s="35">
        <v>2</v>
      </c>
      <c r="B4" s="13" t="s">
        <v>68</v>
      </c>
      <c r="C4" s="15">
        <f>'Հ-01'!C4+'Հ-02'!C4+'Հ-03'!C4</f>
        <v>7827</v>
      </c>
      <c r="D4" s="13" t="s">
        <v>155</v>
      </c>
      <c r="E4" s="15">
        <f>'Հ-01'!E4+'Հ-02'!E4+'Հ-03'!E4</f>
        <v>7599</v>
      </c>
      <c r="F4" s="23" t="str">
        <f t="shared" si="0"/>
        <v>Նվազել է</v>
      </c>
      <c r="G4" s="23">
        <f t="shared" si="1"/>
        <v>-228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4203</v>
      </c>
      <c r="F5" s="23" t="str">
        <f t="shared" si="0"/>
        <v>Նվազել է</v>
      </c>
      <c r="G5" s="23">
        <f t="shared" si="1"/>
        <v>-670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7037</v>
      </c>
      <c r="F6" s="54" t="str">
        <f t="shared" si="0"/>
        <v>Նվազել է</v>
      </c>
      <c r="G6" s="54">
        <f t="shared" si="1"/>
        <v>-2600</v>
      </c>
    </row>
    <row r="7" spans="1:7" ht="21.75" customHeight="1" x14ac:dyDescent="0.25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2930</v>
      </c>
      <c r="F7" s="22" t="str">
        <f t="shared" si="0"/>
        <v>Նվազել է</v>
      </c>
      <c r="G7" s="22">
        <f t="shared" si="1"/>
        <v>-2225</v>
      </c>
    </row>
    <row r="8" spans="1:7" ht="21.75" customHeight="1" x14ac:dyDescent="0.25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4107</v>
      </c>
      <c r="F8" s="23" t="str">
        <f t="shared" si="0"/>
        <v>Նվազել է</v>
      </c>
      <c r="G8" s="23">
        <f t="shared" si="1"/>
        <v>-375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4725</v>
      </c>
      <c r="F9" s="23" t="str">
        <f t="shared" si="0"/>
        <v>Նվազել է</v>
      </c>
      <c r="G9" s="23">
        <f t="shared" si="1"/>
        <v>-561</v>
      </c>
    </row>
    <row r="10" spans="1:7" ht="21" customHeight="1" x14ac:dyDescent="0.25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398</v>
      </c>
      <c r="F10" s="23" t="str">
        <f>IF(G10=0,"Անփոփոխ",IF(G10&gt;0,"Աճել է","Նվազել է"))</f>
        <v>Նվազել է</v>
      </c>
      <c r="G10" s="23">
        <f t="shared" si="1"/>
        <v>-381</v>
      </c>
    </row>
    <row r="11" spans="1:7" ht="22.5" customHeight="1" x14ac:dyDescent="0.25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</v>
      </c>
    </row>
    <row r="12" spans="1:7" ht="26.25" customHeight="1" x14ac:dyDescent="0.25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1629</v>
      </c>
      <c r="F12" s="23" t="str">
        <f t="shared" si="2"/>
        <v>Աճել է</v>
      </c>
      <c r="G12" s="23">
        <f t="shared" si="1"/>
        <v>825</v>
      </c>
    </row>
    <row r="13" spans="1:7" ht="32.25" customHeight="1" x14ac:dyDescent="0.25">
      <c r="A13" s="35">
        <v>6</v>
      </c>
      <c r="B13" s="63" t="s">
        <v>85</v>
      </c>
      <c r="C13" s="15">
        <f>'Հ-01'!C13+'Հ-02'!C13+'Հ-03'!C13</f>
        <v>7506</v>
      </c>
      <c r="D13" s="63" t="s">
        <v>241</v>
      </c>
      <c r="E13" s="15">
        <f>'Հ-01'!E13+'Հ-02'!E13+'Հ-03'!E13</f>
        <v>5710</v>
      </c>
      <c r="F13" s="23" t="str">
        <f t="shared" si="2"/>
        <v>Նվազել է</v>
      </c>
      <c r="G13" s="23">
        <f t="shared" si="1"/>
        <v>-1796</v>
      </c>
    </row>
    <row r="14" spans="1:7" ht="51.75" customHeight="1" x14ac:dyDescent="0.25">
      <c r="A14" s="35">
        <v>7</v>
      </c>
      <c r="B14" s="63" t="s">
        <v>70</v>
      </c>
      <c r="C14" s="15">
        <f>'Հ-01'!C14+'Հ-02'!C14+'Հ-03'!C14</f>
        <v>1040</v>
      </c>
      <c r="D14" s="63" t="s">
        <v>219</v>
      </c>
      <c r="E14" s="15">
        <f>'Հ-01'!E14+'Հ-02'!E14+'Հ-03'!E14</f>
        <v>872</v>
      </c>
      <c r="F14" s="23" t="str">
        <f t="shared" si="2"/>
        <v>Նվազել է</v>
      </c>
      <c r="G14" s="23">
        <f t="shared" si="1"/>
        <v>-168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151</v>
      </c>
      <c r="C16" s="76"/>
      <c r="D16" s="76" t="s">
        <v>152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8794</v>
      </c>
      <c r="F17" s="22" t="str">
        <f t="shared" si="2"/>
        <v>Նվազել է</v>
      </c>
      <c r="G17" s="22">
        <f>E17-C17</f>
        <v>-1999</v>
      </c>
    </row>
    <row r="18" spans="1:7" ht="36.75" customHeight="1" x14ac:dyDescent="0.25">
      <c r="A18" s="38">
        <v>2</v>
      </c>
      <c r="B18" s="6" t="s">
        <v>153</v>
      </c>
      <c r="C18" s="15">
        <f>'Հ-01'!C18+'Հ-02'!C18+'Հ-03'!C18</f>
        <v>5998</v>
      </c>
      <c r="D18" s="6" t="s">
        <v>156</v>
      </c>
      <c r="E18" s="15">
        <f>'Հ-01'!E18+'Հ-02'!E18+'Հ-03'!E18</f>
        <v>6038</v>
      </c>
      <c r="F18" s="23" t="str">
        <f t="shared" si="2"/>
        <v>Աճել է</v>
      </c>
      <c r="G18" s="23">
        <f>E18-C18</f>
        <v>40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2756</v>
      </c>
      <c r="F19" s="23" t="str">
        <f t="shared" si="2"/>
        <v>Նվազել է</v>
      </c>
      <c r="G19" s="23">
        <f>E19-C19</f>
        <v>-2039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L18" sqref="L17:L18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45</v>
      </c>
      <c r="C2" s="76"/>
      <c r="D2" s="76" t="s">
        <v>189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87</v>
      </c>
      <c r="C3" s="15">
        <f>SUM('[1]Հ-04:Հ-06'!C3)</f>
        <v>18913</v>
      </c>
      <c r="D3" s="5" t="s">
        <v>234</v>
      </c>
      <c r="E3" s="15">
        <f>SUM('Հ-04:Հ-06'!E3)</f>
        <v>19555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642</v>
      </c>
    </row>
    <row r="4" spans="1:7" ht="27" customHeight="1" x14ac:dyDescent="0.25">
      <c r="A4" s="35">
        <v>2</v>
      </c>
      <c r="B4" s="13" t="s">
        <v>86</v>
      </c>
      <c r="C4" s="15">
        <f>SUM('[1]Հ-04:Հ-06'!C4)</f>
        <v>8118</v>
      </c>
      <c r="D4" s="13" t="s">
        <v>233</v>
      </c>
      <c r="E4" s="15">
        <f>SUM('Հ-04:Հ-06'!E4)</f>
        <v>7815</v>
      </c>
      <c r="F4" s="23" t="str">
        <f t="shared" si="0"/>
        <v>Նվազել է</v>
      </c>
      <c r="G4" s="23">
        <f t="shared" si="1"/>
        <v>-303</v>
      </c>
    </row>
    <row r="5" spans="1:7" ht="23.25" customHeight="1" x14ac:dyDescent="0.25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4520</v>
      </c>
      <c r="F5" s="23" t="str">
        <f t="shared" si="0"/>
        <v>Նվազել է</v>
      </c>
      <c r="G5" s="23">
        <f t="shared" si="1"/>
        <v>-1018</v>
      </c>
    </row>
    <row r="6" spans="1:7" ht="22.5" customHeight="1" x14ac:dyDescent="0.25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7220</v>
      </c>
      <c r="F6" s="23" t="str">
        <f t="shared" si="0"/>
        <v>Աճել է</v>
      </c>
      <c r="G6" s="23">
        <f t="shared" si="1"/>
        <v>1963</v>
      </c>
    </row>
    <row r="7" spans="1:7" ht="21.75" customHeight="1" x14ac:dyDescent="0.25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3092</v>
      </c>
      <c r="F7" s="23" t="str">
        <f t="shared" si="0"/>
        <v>Աճել է</v>
      </c>
      <c r="G7" s="23">
        <f t="shared" si="1"/>
        <v>969</v>
      </c>
    </row>
    <row r="8" spans="1:7" ht="21.75" customHeight="1" x14ac:dyDescent="0.25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4128</v>
      </c>
      <c r="F8" s="23" t="str">
        <f t="shared" si="0"/>
        <v>Աճել է</v>
      </c>
      <c r="G8" s="23">
        <f t="shared" si="1"/>
        <v>994</v>
      </c>
    </row>
    <row r="9" spans="1:7" ht="22.5" customHeight="1" x14ac:dyDescent="0.25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4586</v>
      </c>
      <c r="F9" s="23" t="str">
        <f t="shared" si="0"/>
        <v>Աճել է</v>
      </c>
      <c r="G9" s="23">
        <f t="shared" si="1"/>
        <v>757</v>
      </c>
    </row>
    <row r="10" spans="1:7" ht="21" customHeight="1" x14ac:dyDescent="0.25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450</v>
      </c>
      <c r="F10" s="23" t="str">
        <f>IF(G10=0,"Անփոփոխ",IF(G10&gt;0,"Աճել է","Նվազել է"))</f>
        <v>Նվազել է</v>
      </c>
      <c r="G10" s="23">
        <f t="shared" si="1"/>
        <v>-22</v>
      </c>
    </row>
    <row r="11" spans="1:7" ht="22.5" customHeight="1" x14ac:dyDescent="0.25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4128</v>
      </c>
      <c r="F11" s="23" t="str">
        <f t="shared" ref="F11:F19" si="2">IF(G11=0,"Անփոփոխ",IF(G11&gt;0,"Աճել է","Նվազել է"))</f>
        <v>Աճել է</v>
      </c>
      <c r="G11" s="23">
        <f t="shared" si="1"/>
        <v>994</v>
      </c>
    </row>
    <row r="12" spans="1:7" ht="26.25" customHeight="1" x14ac:dyDescent="0.25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458</v>
      </c>
      <c r="F12" s="23" t="str">
        <f t="shared" si="2"/>
        <v>Նվազել է</v>
      </c>
      <c r="G12" s="23">
        <f t="shared" si="1"/>
        <v>-237</v>
      </c>
    </row>
    <row r="13" spans="1:7" ht="36.75" customHeight="1" x14ac:dyDescent="0.25">
      <c r="A13" s="35">
        <v>6</v>
      </c>
      <c r="B13" s="63" t="s">
        <v>88</v>
      </c>
      <c r="C13" s="15">
        <f>SUM('[1]Հ-04:Հ-06'!C13)</f>
        <v>4770</v>
      </c>
      <c r="D13" s="63" t="s">
        <v>236</v>
      </c>
      <c r="E13" s="15">
        <f>SUM('Հ-04:Հ-06'!E13)</f>
        <v>6341</v>
      </c>
      <c r="F13" s="23" t="str">
        <f t="shared" si="2"/>
        <v>Աճել է</v>
      </c>
      <c r="G13" s="23">
        <f t="shared" si="1"/>
        <v>1571</v>
      </c>
    </row>
    <row r="14" spans="1:7" ht="41.25" customHeight="1" x14ac:dyDescent="0.25">
      <c r="A14" s="35">
        <v>7</v>
      </c>
      <c r="B14" s="63" t="s">
        <v>89</v>
      </c>
      <c r="C14" s="15">
        <f>SUM('[1]Հ-04:Հ-06'!C14)</f>
        <v>772</v>
      </c>
      <c r="D14" s="63" t="s">
        <v>235</v>
      </c>
      <c r="E14" s="15">
        <f>SUM('Հ-04:Հ-06'!E14)</f>
        <v>871</v>
      </c>
      <c r="F14" s="23" t="str">
        <f t="shared" si="2"/>
        <v>Աճել է</v>
      </c>
      <c r="G14" s="23">
        <f t="shared" si="1"/>
        <v>99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44</v>
      </c>
      <c r="C16" s="76"/>
      <c r="D16" s="76" t="s">
        <v>190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9055</v>
      </c>
      <c r="F17" s="22" t="str">
        <f t="shared" si="2"/>
        <v>Աճել է</v>
      </c>
      <c r="G17" s="22">
        <f>E17-C17</f>
        <v>531</v>
      </c>
    </row>
    <row r="18" spans="1:7" ht="36.75" customHeight="1" x14ac:dyDescent="0.25">
      <c r="A18" s="38">
        <v>2</v>
      </c>
      <c r="B18" s="6" t="s">
        <v>90</v>
      </c>
      <c r="C18" s="15">
        <f>SUM('[1]Հ-04:Հ-06'!C18)</f>
        <v>6450</v>
      </c>
      <c r="D18" s="6" t="s">
        <v>237</v>
      </c>
      <c r="E18" s="15">
        <f>SUM('Հ-04:Հ-06'!E18)</f>
        <v>6311</v>
      </c>
      <c r="F18" s="23" t="str">
        <f t="shared" si="2"/>
        <v>Նվազել է</v>
      </c>
      <c r="G18" s="23">
        <f>E18-C18</f>
        <v>-139</v>
      </c>
    </row>
    <row r="19" spans="1:7" ht="24" customHeight="1" x14ac:dyDescent="0.25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2744</v>
      </c>
      <c r="F19" s="23" t="str">
        <f t="shared" si="2"/>
        <v>Աճել է</v>
      </c>
      <c r="G19" s="23">
        <f>E19-C19</f>
        <v>670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4" workbookViewId="0">
      <selection activeCell="L9" sqref="L9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46</v>
      </c>
      <c r="C2" s="82"/>
      <c r="D2" s="76" t="s">
        <v>191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109</v>
      </c>
      <c r="C3" s="15">
        <f>'[1]Հ-07'!C3+'[1]Հ-08'!C3+'[1]Հ-09'!C3</f>
        <v>17428</v>
      </c>
      <c r="D3" s="5" t="s">
        <v>259</v>
      </c>
      <c r="E3" s="15">
        <f>'Հ-07'!E3+'Հ-08'!E3+'Հ-09'!E3</f>
        <v>20355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2927</v>
      </c>
    </row>
    <row r="4" spans="1:7" ht="27" customHeight="1" x14ac:dyDescent="0.25">
      <c r="A4" s="35">
        <v>2</v>
      </c>
      <c r="B4" s="13" t="s">
        <v>110</v>
      </c>
      <c r="C4" s="15">
        <f>'[1]Հ-07'!C4+'[1]Հ-08'!C4+'[1]Հ-09'!C4</f>
        <v>7423</v>
      </c>
      <c r="D4" s="13" t="s">
        <v>258</v>
      </c>
      <c r="E4" s="15">
        <f>'Հ-07'!E4+'Հ-08'!E4+'Հ-09'!E4</f>
        <v>7760</v>
      </c>
      <c r="F4" s="23" t="str">
        <f t="shared" si="0"/>
        <v>Աճել է</v>
      </c>
      <c r="G4" s="23">
        <f t="shared" si="1"/>
        <v>337</v>
      </c>
    </row>
    <row r="5" spans="1:7" ht="23.25" customHeight="1" x14ac:dyDescent="0.25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4448</v>
      </c>
      <c r="F5" s="23" t="str">
        <f t="shared" si="0"/>
        <v>Նվազել է</v>
      </c>
      <c r="G5" s="23">
        <f t="shared" si="1"/>
        <v>-491</v>
      </c>
    </row>
    <row r="6" spans="1:7" ht="22.5" customHeight="1" x14ac:dyDescent="0.25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8147</v>
      </c>
      <c r="F6" s="23" t="str">
        <f t="shared" si="0"/>
        <v>Աճել է</v>
      </c>
      <c r="G6" s="23">
        <f t="shared" si="1"/>
        <v>3081</v>
      </c>
    </row>
    <row r="7" spans="1:7" ht="21.75" customHeight="1" x14ac:dyDescent="0.25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3624</v>
      </c>
      <c r="F7" s="23" t="str">
        <f t="shared" si="0"/>
        <v>Աճել է</v>
      </c>
      <c r="G7" s="23">
        <f t="shared" si="1"/>
        <v>1515</v>
      </c>
    </row>
    <row r="8" spans="1:7" ht="21.75" customHeight="1" x14ac:dyDescent="0.25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4523</v>
      </c>
      <c r="F8" s="23" t="str">
        <f t="shared" si="0"/>
        <v>Աճել է</v>
      </c>
      <c r="G8" s="23">
        <f t="shared" si="1"/>
        <v>1572</v>
      </c>
    </row>
    <row r="9" spans="1:7" ht="22.5" customHeight="1" x14ac:dyDescent="0.25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5002</v>
      </c>
      <c r="F9" s="23" t="str">
        <f t="shared" si="0"/>
        <v>Աճել է</v>
      </c>
      <c r="G9" s="23">
        <f t="shared" si="1"/>
        <v>1507</v>
      </c>
    </row>
    <row r="10" spans="1:7" ht="27.75" customHeight="1" x14ac:dyDescent="0.25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594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2.5" customHeight="1" x14ac:dyDescent="0.25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4528</v>
      </c>
      <c r="F11" s="23" t="str">
        <f t="shared" ref="F11:F19" si="2">IF(G11=0,"Անփոփոխ",IF(G11&gt;0,"Աճել է","Նվազել է"))</f>
        <v>Աճել է</v>
      </c>
      <c r="G11" s="23">
        <f t="shared" si="1"/>
        <v>1577</v>
      </c>
    </row>
    <row r="12" spans="1:7" ht="26.25" customHeight="1" x14ac:dyDescent="0.25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479</v>
      </c>
      <c r="F12" s="23" t="str">
        <f t="shared" si="2"/>
        <v>Նվազել է</v>
      </c>
      <c r="G12" s="23">
        <f t="shared" si="1"/>
        <v>-146</v>
      </c>
    </row>
    <row r="13" spans="1:7" ht="27" customHeight="1" x14ac:dyDescent="0.25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6515</v>
      </c>
      <c r="F13" s="23" t="str">
        <f t="shared" si="2"/>
        <v>Աճել է</v>
      </c>
      <c r="G13" s="23">
        <f t="shared" si="1"/>
        <v>1886</v>
      </c>
    </row>
    <row r="14" spans="1:7" ht="37.5" customHeight="1" x14ac:dyDescent="0.25">
      <c r="A14" s="35">
        <v>7</v>
      </c>
      <c r="B14" s="63" t="s">
        <v>112</v>
      </c>
      <c r="C14" s="15">
        <f>'[1]Հ-07'!C14+'[1]Հ-08'!C14+'[1]Հ-09'!C14</f>
        <v>671</v>
      </c>
      <c r="D14" s="63" t="s">
        <v>260</v>
      </c>
      <c r="E14" s="15">
        <f>'Հ-07'!E14+'Հ-08'!E14+'Հ-09'!E14</f>
        <v>674</v>
      </c>
      <c r="F14" s="23" t="str">
        <f t="shared" si="2"/>
        <v>Աճել է</v>
      </c>
      <c r="G14" s="23">
        <f t="shared" si="1"/>
        <v>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47</v>
      </c>
      <c r="C16" s="82"/>
      <c r="D16" s="76" t="s">
        <v>192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>
        <f>'Հ-07'!E17+'Հ-08'!E17+'Հ-09'!E17</f>
        <v>9816</v>
      </c>
      <c r="F17" s="22" t="str">
        <f t="shared" si="2"/>
        <v>Աճել է</v>
      </c>
      <c r="G17" s="22">
        <f>E17-C17</f>
        <v>1856</v>
      </c>
    </row>
    <row r="18" spans="1:7" ht="36.75" customHeight="1" x14ac:dyDescent="0.25">
      <c r="A18" s="38">
        <v>2</v>
      </c>
      <c r="B18" s="6" t="s">
        <v>113</v>
      </c>
      <c r="C18" s="15">
        <f>'[1]Հ-07'!C18+'[1]Հ-08'!C18+'[1]Հ-09'!C18</f>
        <v>5818</v>
      </c>
      <c r="D18" s="6" t="s">
        <v>261</v>
      </c>
      <c r="E18" s="15">
        <f>'Հ-07'!E18+'Հ-08'!E18+'Հ-09'!E18</f>
        <v>6430</v>
      </c>
      <c r="F18" s="23" t="str">
        <f t="shared" si="2"/>
        <v>Աճել է</v>
      </c>
      <c r="G18" s="23">
        <f>E18-C18</f>
        <v>612</v>
      </c>
    </row>
    <row r="19" spans="1:7" ht="24" customHeight="1" x14ac:dyDescent="0.25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>
        <f>'Հ-07'!E19+'Հ-08'!E19+'Հ-09'!E19</f>
        <v>3386</v>
      </c>
      <c r="F19" s="23" t="str">
        <f t="shared" si="2"/>
        <v>Աճել է</v>
      </c>
      <c r="G19" s="23">
        <f>E19-C19</f>
        <v>1244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48</v>
      </c>
      <c r="C2" s="76"/>
      <c r="D2" s="76" t="s">
        <v>196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133</v>
      </c>
      <c r="C4" s="15">
        <f>SUM('[1]Հ-10:Հ-12'!C4)</f>
        <v>8471</v>
      </c>
      <c r="D4" s="13" t="s">
        <v>169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117</v>
      </c>
      <c r="C13" s="15">
        <f>SUM('[1]Հ-10:Հ-12'!C13)</f>
        <v>6308</v>
      </c>
      <c r="D13" s="6" t="s">
        <v>159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138</v>
      </c>
      <c r="C14" s="15">
        <f>SUM('[1]Հ-10:Հ-12'!C14)</f>
        <v>1194</v>
      </c>
      <c r="D14" s="63" t="s">
        <v>195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49</v>
      </c>
      <c r="C16" s="76"/>
      <c r="D16" s="76" t="s">
        <v>194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118</v>
      </c>
      <c r="C18" s="15">
        <f>SUM('[1]Հ-10:Հ-12'!C18)</f>
        <v>6808</v>
      </c>
      <c r="D18" s="6" t="s">
        <v>193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1" sqref="L11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51</v>
      </c>
      <c r="C2" s="76"/>
      <c r="D2" s="76" t="s">
        <v>198</v>
      </c>
      <c r="E2" s="76"/>
      <c r="F2" s="79" t="s">
        <v>7</v>
      </c>
      <c r="G2" s="80"/>
    </row>
    <row r="3" spans="1:7" ht="30" customHeight="1" x14ac:dyDescent="0.25">
      <c r="A3" s="34">
        <v>1</v>
      </c>
      <c r="B3" s="5" t="s">
        <v>94</v>
      </c>
      <c r="C3" s="15">
        <f>SUM('[1]Հ-01:Հ-06'!C3)</f>
        <v>36703</v>
      </c>
      <c r="D3" s="5" t="s">
        <v>238</v>
      </c>
      <c r="E3" s="15">
        <f>SUM('Հ-01:Հ-06'!E3)</f>
        <v>38401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1698</v>
      </c>
    </row>
    <row r="4" spans="1:7" ht="27" customHeight="1" x14ac:dyDescent="0.25">
      <c r="A4" s="35">
        <v>2</v>
      </c>
      <c r="B4" s="13" t="s">
        <v>93</v>
      </c>
      <c r="C4" s="15">
        <f>SUM('[1]Հ-01:Հ-06'!C4)</f>
        <v>15866</v>
      </c>
      <c r="D4" s="13" t="s">
        <v>239</v>
      </c>
      <c r="E4" s="15">
        <f>SUM('Հ-01:Հ-06'!E4)</f>
        <v>15414</v>
      </c>
      <c r="F4" s="23" t="str">
        <f t="shared" si="0"/>
        <v>Նվազել է</v>
      </c>
      <c r="G4" s="23">
        <f t="shared" si="1"/>
        <v>-452</v>
      </c>
    </row>
    <row r="5" spans="1:7" ht="23.25" customHeight="1" x14ac:dyDescent="0.25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8723</v>
      </c>
      <c r="F5" s="23" t="str">
        <f t="shared" si="0"/>
        <v>Նվազել է</v>
      </c>
      <c r="G5" s="23">
        <f t="shared" si="1"/>
        <v>-2104</v>
      </c>
    </row>
    <row r="6" spans="1:7" ht="22.5" customHeight="1" x14ac:dyDescent="0.25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14257</v>
      </c>
      <c r="F6" s="23" t="str">
        <f t="shared" si="0"/>
        <v>Աճել է</v>
      </c>
      <c r="G6" s="23">
        <f t="shared" si="1"/>
        <v>4247</v>
      </c>
    </row>
    <row r="7" spans="1:7" ht="21.75" customHeight="1" x14ac:dyDescent="0.25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6022</v>
      </c>
      <c r="F7" s="23" t="str">
        <f t="shared" si="0"/>
        <v>Աճել է</v>
      </c>
      <c r="G7" s="23">
        <f t="shared" si="1"/>
        <v>1733</v>
      </c>
    </row>
    <row r="8" spans="1:7" ht="21.75" customHeight="1" x14ac:dyDescent="0.25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8235</v>
      </c>
      <c r="F8" s="23" t="str">
        <f t="shared" si="0"/>
        <v>Աճել է</v>
      </c>
      <c r="G8" s="23">
        <f t="shared" si="1"/>
        <v>2514</v>
      </c>
    </row>
    <row r="9" spans="1:7" ht="22.5" customHeight="1" x14ac:dyDescent="0.25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9311</v>
      </c>
      <c r="F9" s="23" t="str">
        <f t="shared" si="0"/>
        <v>Աճել է</v>
      </c>
      <c r="G9" s="23">
        <f t="shared" si="1"/>
        <v>2265</v>
      </c>
    </row>
    <row r="10" spans="1:7" ht="21" customHeight="1" x14ac:dyDescent="0.25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848</v>
      </c>
      <c r="F10" s="23" t="str">
        <f>IF(G10=0,"Անփոփոխ",IF(G10&gt;0,"Աճել է","Նվազել է"))</f>
        <v>Նվազել է</v>
      </c>
      <c r="G10" s="23">
        <f t="shared" si="1"/>
        <v>-94</v>
      </c>
    </row>
    <row r="11" spans="1:7" ht="22.5" customHeight="1" x14ac:dyDescent="0.25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8235</v>
      </c>
      <c r="F11" s="23" t="str">
        <f t="shared" ref="F11:F19" si="2">IF(G11=0,"Անփոփոխ",IF(G11&gt;0,"Աճել է","Նվազել է"))</f>
        <v>Աճել է</v>
      </c>
      <c r="G11" s="23">
        <f t="shared" si="1"/>
        <v>2514</v>
      </c>
    </row>
    <row r="12" spans="1:7" ht="26.25" customHeight="1" x14ac:dyDescent="0.25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2087</v>
      </c>
      <c r="F12" s="23" t="str">
        <f t="shared" si="2"/>
        <v>Աճել է</v>
      </c>
      <c r="G12" s="23">
        <f t="shared" si="1"/>
        <v>762</v>
      </c>
    </row>
    <row r="13" spans="1:7" ht="27" customHeight="1" x14ac:dyDescent="0.25">
      <c r="A13" s="35">
        <v>6</v>
      </c>
      <c r="B13" s="63" t="s">
        <v>121</v>
      </c>
      <c r="C13" s="15">
        <f>SUM('[1]Հ-01:Հ-06'!C13)</f>
        <v>9597</v>
      </c>
      <c r="D13" s="63" t="s">
        <v>240</v>
      </c>
      <c r="E13" s="15">
        <f>SUM('Հ-01:Հ-06'!E13)</f>
        <v>12051</v>
      </c>
      <c r="F13" s="23" t="str">
        <f t="shared" si="2"/>
        <v>Աճել է</v>
      </c>
      <c r="G13" s="23">
        <f t="shared" si="1"/>
        <v>2454</v>
      </c>
    </row>
    <row r="14" spans="1:7" ht="29.25" customHeight="1" x14ac:dyDescent="0.25">
      <c r="A14" s="35">
        <v>7</v>
      </c>
      <c r="B14" s="63" t="s">
        <v>92</v>
      </c>
      <c r="C14" s="15">
        <f>SUM('[1]Հ-01:Հ-06'!C14)</f>
        <v>1663</v>
      </c>
      <c r="D14" s="63" t="s">
        <v>242</v>
      </c>
      <c r="E14" s="15">
        <f>SUM('Հ-01:Հ-06'!E14)</f>
        <v>1743</v>
      </c>
      <c r="F14" s="23" t="str">
        <f t="shared" si="2"/>
        <v>Աճել է</v>
      </c>
      <c r="G14" s="23">
        <f t="shared" si="1"/>
        <v>80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6" t="s">
        <v>56</v>
      </c>
      <c r="C16" s="76"/>
      <c r="D16" s="76" t="s">
        <v>197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17849</v>
      </c>
      <c r="F17" s="22" t="str">
        <f t="shared" si="2"/>
        <v>Աճել է</v>
      </c>
      <c r="G17" s="22">
        <f>E17-C17</f>
        <v>1520</v>
      </c>
    </row>
    <row r="18" spans="1:7" ht="30" customHeight="1" x14ac:dyDescent="0.25">
      <c r="A18" s="38">
        <v>2</v>
      </c>
      <c r="B18" s="6" t="s">
        <v>91</v>
      </c>
      <c r="C18" s="15">
        <f>'[1]Հ-1-ին եռ'!C18+'[1]Հ-2-րդ եռ.'!C18</f>
        <v>12276</v>
      </c>
      <c r="D18" s="6" t="s">
        <v>243</v>
      </c>
      <c r="E18" s="15">
        <f>'Հ-1-ին եռ'!E18+'Հ-2-րդ եռ.'!E18</f>
        <v>12349</v>
      </c>
      <c r="F18" s="23" t="str">
        <f t="shared" si="2"/>
        <v>Աճել է</v>
      </c>
      <c r="G18" s="23">
        <f>E18-C18</f>
        <v>73</v>
      </c>
    </row>
    <row r="19" spans="1:7" ht="24" customHeight="1" x14ac:dyDescent="0.25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5500</v>
      </c>
      <c r="F19" s="23" t="str">
        <f t="shared" si="2"/>
        <v>Աճել է</v>
      </c>
      <c r="G19" s="23">
        <f>E19-C19</f>
        <v>1447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52</v>
      </c>
      <c r="C2" s="82"/>
      <c r="D2" s="76" t="s">
        <v>201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20355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-19480</v>
      </c>
    </row>
    <row r="4" spans="1:7" ht="27" customHeight="1" x14ac:dyDescent="0.25">
      <c r="A4" s="35">
        <v>2</v>
      </c>
      <c r="B4" s="13" t="s">
        <v>134</v>
      </c>
      <c r="C4" s="15">
        <f>'[1]Հ-3-րդ եռ.'!C4+'[1]Հ-4-րդ եռ.'!C4</f>
        <v>15894</v>
      </c>
      <c r="D4" s="13" t="s">
        <v>199</v>
      </c>
      <c r="E4" s="15">
        <f>'Հ-3-րդ եռ.'!E4+'Հ-4-րդ եռ.'!E4</f>
        <v>7760</v>
      </c>
      <c r="F4" s="23" t="str">
        <f t="shared" si="0"/>
        <v>Նվազել է</v>
      </c>
      <c r="G4" s="23">
        <f t="shared" si="1"/>
        <v>-8134</v>
      </c>
    </row>
    <row r="5" spans="1:7" ht="23.25" customHeight="1" x14ac:dyDescent="0.25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4448</v>
      </c>
      <c r="F5" s="23" t="str">
        <f t="shared" si="0"/>
        <v>Նվազել է</v>
      </c>
      <c r="G5" s="23">
        <f t="shared" si="1"/>
        <v>-6416</v>
      </c>
    </row>
    <row r="6" spans="1:7" ht="22.5" customHeight="1" x14ac:dyDescent="0.25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8147</v>
      </c>
      <c r="F6" s="23" t="str">
        <f t="shared" si="0"/>
        <v>Նվազել է</v>
      </c>
      <c r="G6" s="23">
        <f t="shared" si="1"/>
        <v>-4930</v>
      </c>
    </row>
    <row r="7" spans="1:7" ht="21.75" customHeight="1" x14ac:dyDescent="0.25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3624</v>
      </c>
      <c r="F7" s="23" t="str">
        <f t="shared" si="0"/>
        <v>Նվազել է</v>
      </c>
      <c r="G7" s="23">
        <f t="shared" si="1"/>
        <v>-2075</v>
      </c>
    </row>
    <row r="8" spans="1:7" ht="21.75" customHeight="1" x14ac:dyDescent="0.25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4523</v>
      </c>
      <c r="F8" s="23" t="str">
        <f t="shared" si="0"/>
        <v>Նվազել է</v>
      </c>
      <c r="G8" s="23">
        <f t="shared" si="1"/>
        <v>-2849</v>
      </c>
    </row>
    <row r="9" spans="1:7" ht="33.75" customHeight="1" x14ac:dyDescent="0.25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5002</v>
      </c>
      <c r="F9" s="23" t="str">
        <f t="shared" si="0"/>
        <v>Նվազել է</v>
      </c>
      <c r="G9" s="23">
        <f t="shared" si="1"/>
        <v>-3584</v>
      </c>
    </row>
    <row r="10" spans="1:7" ht="31.5" customHeight="1" x14ac:dyDescent="0.25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594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4528</v>
      </c>
      <c r="F11" s="23" t="str">
        <f t="shared" ref="F11:F19" si="2">IF(G11=0,"Անփոփոխ",IF(G11&gt;0,"Աճել է","Նվազել է"))</f>
        <v>Նվազել է</v>
      </c>
      <c r="G11" s="23">
        <f t="shared" si="1"/>
        <v>-2844</v>
      </c>
    </row>
    <row r="12" spans="1:7" ht="26.25" customHeight="1" x14ac:dyDescent="0.25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479</v>
      </c>
      <c r="F12" s="23" t="str">
        <f t="shared" si="2"/>
        <v>Նվազել է</v>
      </c>
      <c r="G12" s="23">
        <f t="shared" si="1"/>
        <v>-816</v>
      </c>
    </row>
    <row r="13" spans="1:7" ht="39" customHeight="1" x14ac:dyDescent="0.25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176</v>
      </c>
      <c r="E13" s="15">
        <f>'Հ-3-րդ եռ.'!E13+'Հ-4-րդ եռ.'!E13</f>
        <v>6515</v>
      </c>
      <c r="F13" s="23" t="str">
        <f t="shared" si="2"/>
        <v>Նվազել է</v>
      </c>
      <c r="G13" s="23">
        <f t="shared" si="1"/>
        <v>-4422</v>
      </c>
    </row>
    <row r="14" spans="1:7" ht="44.25" customHeight="1" x14ac:dyDescent="0.25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160</v>
      </c>
      <c r="E14" s="15">
        <f>'Հ-3-րդ եռ.'!E14+'Հ-4-րդ եռ.'!E14</f>
        <v>674</v>
      </c>
      <c r="F14" s="23" t="str">
        <f t="shared" si="2"/>
        <v>Նվազել է</v>
      </c>
      <c r="G14" s="23">
        <f t="shared" si="1"/>
        <v>-1191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53</v>
      </c>
      <c r="C16" s="76"/>
      <c r="D16" s="76" t="s">
        <v>200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9816</v>
      </c>
      <c r="F17" s="22" t="str">
        <f t="shared" si="2"/>
        <v>Նվազել է</v>
      </c>
      <c r="G17" s="22">
        <f>E17-C17</f>
        <v>-8350</v>
      </c>
    </row>
    <row r="18" spans="1:7" ht="36.75" customHeight="1" x14ac:dyDescent="0.25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168</v>
      </c>
      <c r="E18" s="15">
        <f>'Հ-3-րդ եռ.'!E18+'Հ-4-րդ եռ.'!E18</f>
        <v>6430</v>
      </c>
      <c r="F18" s="23" t="str">
        <f t="shared" si="2"/>
        <v>Նվազել է</v>
      </c>
      <c r="G18" s="23">
        <f>E18-C18</f>
        <v>-6196</v>
      </c>
    </row>
    <row r="19" spans="1:7" ht="24" customHeight="1" x14ac:dyDescent="0.25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3386</v>
      </c>
      <c r="F19" s="23" t="str">
        <f t="shared" si="2"/>
        <v>Նվազել է</v>
      </c>
      <c r="G19" s="23">
        <f>E19-C19</f>
        <v>-2154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54</v>
      </c>
      <c r="C2" s="82"/>
      <c r="D2" s="81" t="s">
        <v>206</v>
      </c>
      <c r="E2" s="82"/>
      <c r="F2" s="83" t="s">
        <v>7</v>
      </c>
      <c r="G2" s="84"/>
    </row>
    <row r="3" spans="1:7" ht="23.25" customHeight="1" x14ac:dyDescent="0.25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58756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-17782</v>
      </c>
    </row>
    <row r="4" spans="1:7" ht="27" customHeight="1" x14ac:dyDescent="0.25">
      <c r="A4" s="35">
        <v>2</v>
      </c>
      <c r="B4" s="13" t="s">
        <v>135</v>
      </c>
      <c r="C4" s="15">
        <f>'[1]Հ-1-ին կիս.'!C4+'[1]Հ-2-րդ կիս.'!C4</f>
        <v>31760</v>
      </c>
      <c r="D4" s="13" t="s">
        <v>202</v>
      </c>
      <c r="E4" s="15">
        <f>'Հ-1-ին կիս.'!E4+'Հ-2-րդ կիս.'!E4</f>
        <v>23174</v>
      </c>
      <c r="F4" s="23" t="str">
        <f t="shared" si="0"/>
        <v>Նվազել է</v>
      </c>
      <c r="G4" s="23">
        <f t="shared" si="1"/>
        <v>-8586</v>
      </c>
    </row>
    <row r="5" spans="1:7" ht="23.25" customHeight="1" x14ac:dyDescent="0.25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13171</v>
      </c>
      <c r="F5" s="23" t="str">
        <f t="shared" si="0"/>
        <v>Նվազել է</v>
      </c>
      <c r="G5" s="23">
        <f t="shared" si="1"/>
        <v>-8520</v>
      </c>
    </row>
    <row r="6" spans="1:7" ht="22.5" customHeight="1" x14ac:dyDescent="0.25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22404</v>
      </c>
      <c r="F6" s="23" t="str">
        <f t="shared" si="0"/>
        <v>Նվազել է</v>
      </c>
      <c r="G6" s="23">
        <f t="shared" si="1"/>
        <v>-683</v>
      </c>
    </row>
    <row r="7" spans="1:7" ht="21.75" customHeight="1" x14ac:dyDescent="0.25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9646</v>
      </c>
      <c r="F7" s="23" t="str">
        <f t="shared" si="0"/>
        <v>Նվազել է</v>
      </c>
      <c r="G7" s="23">
        <f t="shared" si="1"/>
        <v>-342</v>
      </c>
    </row>
    <row r="8" spans="1:7" ht="21.75" customHeight="1" x14ac:dyDescent="0.25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12758</v>
      </c>
      <c r="F8" s="23" t="str">
        <f t="shared" si="0"/>
        <v>Նվազել է</v>
      </c>
      <c r="G8" s="23">
        <f t="shared" si="1"/>
        <v>-335</v>
      </c>
    </row>
    <row r="9" spans="1:7" ht="22.5" customHeight="1" x14ac:dyDescent="0.25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14313</v>
      </c>
      <c r="F9" s="23" t="str">
        <f t="shared" si="0"/>
        <v>Նվազել է</v>
      </c>
      <c r="G9" s="23">
        <f t="shared" si="1"/>
        <v>-1319</v>
      </c>
    </row>
    <row r="10" spans="1:7" ht="21" customHeight="1" x14ac:dyDescent="0.25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1442</v>
      </c>
      <c r="F10" s="23" t="str">
        <f>IF(G10=0,"Անփոփոխ",IF(G10&gt;0,"Աճել է","Նվազել է"))</f>
        <v>Նվազել է</v>
      </c>
      <c r="G10" s="23">
        <f t="shared" si="1"/>
        <v>-483</v>
      </c>
    </row>
    <row r="11" spans="1:7" ht="22.5" customHeight="1" x14ac:dyDescent="0.25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12763</v>
      </c>
      <c r="F11" s="23" t="str">
        <f t="shared" ref="F11:F19" si="2">IF(G11=0,"Անփոփոխ",IF(G11&gt;0,"Աճել է","Նվազել է"))</f>
        <v>Նվազել է</v>
      </c>
      <c r="G11" s="23">
        <f t="shared" si="1"/>
        <v>-330</v>
      </c>
    </row>
    <row r="12" spans="1:7" ht="26.25" customHeight="1" x14ac:dyDescent="0.25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2566</v>
      </c>
      <c r="F12" s="23" t="str">
        <f t="shared" si="2"/>
        <v>Նվազել է</v>
      </c>
      <c r="G12" s="23">
        <f t="shared" si="1"/>
        <v>-54</v>
      </c>
    </row>
    <row r="13" spans="1:7" ht="27" customHeight="1" x14ac:dyDescent="0.25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203</v>
      </c>
      <c r="E13" s="15">
        <f>'Հ-1-ին կիս.'!E13+'Հ-2-րդ կիս.'!E13</f>
        <v>18566</v>
      </c>
      <c r="F13" s="23" t="str">
        <f t="shared" si="2"/>
        <v>Նվազել է</v>
      </c>
      <c r="G13" s="23">
        <f t="shared" si="1"/>
        <v>-1968</v>
      </c>
    </row>
    <row r="14" spans="1:7" ht="48" customHeight="1" x14ac:dyDescent="0.25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195</v>
      </c>
      <c r="E14" s="15">
        <f>'Հ-1-ին կիս.'!E14+'Հ-2-րդ կիս.'!E14</f>
        <v>2417</v>
      </c>
      <c r="F14" s="23" t="str">
        <f t="shared" si="2"/>
        <v>Նվազել է</v>
      </c>
      <c r="G14" s="23">
        <f t="shared" si="1"/>
        <v>-1111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55</v>
      </c>
      <c r="C16" s="82"/>
      <c r="D16" s="81" t="s">
        <v>205</v>
      </c>
      <c r="E16" s="85"/>
      <c r="F16" s="83" t="s">
        <v>7</v>
      </c>
      <c r="G16" s="84"/>
    </row>
    <row r="17" spans="1:12" ht="29.25" customHeight="1" x14ac:dyDescent="0.25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27665</v>
      </c>
      <c r="F17" s="22" t="str">
        <f t="shared" si="2"/>
        <v>Նվազել է</v>
      </c>
      <c r="G17" s="22">
        <f>E17-C17</f>
        <v>-6830</v>
      </c>
    </row>
    <row r="18" spans="1:12" ht="36.75" customHeight="1" x14ac:dyDescent="0.25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204</v>
      </c>
      <c r="E18" s="15">
        <f>'Հ-1-ին կիս.'!E18+'Հ-2-րդ կիս.'!E18</f>
        <v>18779</v>
      </c>
      <c r="F18" s="23" t="str">
        <f t="shared" si="2"/>
        <v>Նվազել է</v>
      </c>
      <c r="G18" s="23">
        <f>E18-C18</f>
        <v>-6123</v>
      </c>
    </row>
    <row r="19" spans="1:12" ht="24" customHeight="1" x14ac:dyDescent="0.25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8886</v>
      </c>
      <c r="F19" s="23" t="str">
        <f t="shared" si="2"/>
        <v>Նվազել է</v>
      </c>
      <c r="G19" s="23">
        <f>E19-C19</f>
        <v>-707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2025-11-06T10:22:12Z</dcterms:modified>
</cp:coreProperties>
</file>