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5\10-ՀՈԿՏԵՄԲԵՐ\"/>
    </mc:Choice>
  </mc:AlternateContent>
  <bookViews>
    <workbookView xWindow="0" yWindow="600" windowWidth="24240" windowHeight="1023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4" l="1"/>
  <c r="P22" i="4"/>
  <c r="M23" i="4" l="1"/>
  <c r="L23" i="4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K23" i="4" l="1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<sst xmlns="http://schemas.openxmlformats.org/spreadsheetml/2006/main" count="171" uniqueCount="66">
  <si>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</si>
  <si>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</si>
  <si>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</si>
  <si>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</si>
  <si>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</si>
  <si>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</si>
  <si>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</si>
  <si>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</si>
  <si>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</si>
  <si>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</si>
  <si>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</si>
  <si>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</si>
  <si>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</si>
  <si>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</si>
  <si>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</si>
  <si>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</si>
  <si>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</si>
  <si>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</si>
  <si>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</si>
  <si>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</si>
  <si>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</si>
  <si>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</si>
  <si>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</si>
  <si>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</si>
  <si>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</si>
  <si>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</si>
  <si>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</si>
  <si>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</si>
  <si>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</si>
  <si>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</si>
  <si>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</si>
  <si>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</si>
  <si>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</si>
  <si>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</si>
  <si>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</si>
  <si>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</si>
  <si>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</si>
  <si>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</si>
  <si>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</si>
  <si>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</si>
  <si>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</si>
  <si>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</si>
  <si>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</si>
  <si>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</si>
  <si>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</si>
  <si>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</si>
  <si>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</si>
  <si>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</si>
  <si>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</si>
  <si>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</si>
  <si>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</si>
  <si>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</si>
  <si>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</si>
  <si>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</si>
  <si>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</si>
  <si>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</si>
  <si>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</si>
  <si>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</si>
  <si>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</si>
  <si>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</si>
  <si>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</si>
  <si>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</si>
  <si>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</si>
  <si>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</si>
  <si>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</si>
  <si>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t>Ծանոթություն:    Հանդիպման հայտերը և հանրագրերը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</si>
</sst>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8" t="s">
        <v>37</v>
      </c>
      <c r="B2" s="78"/>
      <c r="C2" s="12"/>
      <c r="D2" s="75" t="s">
        <v>36</v>
      </c>
      <c r="E2" s="75"/>
      <c r="F2" s="75"/>
      <c r="G2" s="75"/>
      <c r="H2" s="75"/>
      <c r="I2" s="75"/>
      <c r="J2" s="75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73" t="s">
        <v>31</v>
      </c>
      <c r="F4" s="74"/>
      <c r="G4" s="73" t="s">
        <v>32</v>
      </c>
      <c r="H4" s="74"/>
      <c r="I4" s="73" t="s">
        <v>33</v>
      </c>
      <c r="J4" s="74"/>
      <c r="K4" s="76" t="s">
        <v>38</v>
      </c>
      <c r="L4" s="77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AE12" sqref="AE12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92" customFormat="1" ht="15.75" customHeight="1" x14ac:dyDescent="0.25">
      <c r="A1" s="92" t="s">
        <v>62</v>
      </c>
    </row>
    <row r="2" spans="1:29" s="52" customFormat="1" ht="32.25" customHeight="1" x14ac:dyDescent="0.25">
      <c r="A2" s="93" t="s">
        <v>63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62"/>
    </row>
    <row r="3" spans="1:29" s="10" customFormat="1" ht="15" x14ac:dyDescent="0.25">
      <c r="A3" s="63"/>
      <c r="B3" s="63"/>
      <c r="C3" s="86" t="s">
        <v>40</v>
      </c>
      <c r="D3" s="86"/>
      <c r="E3" s="86" t="s">
        <v>41</v>
      </c>
      <c r="F3" s="86"/>
      <c r="G3" s="86" t="s">
        <v>42</v>
      </c>
      <c r="H3" s="86"/>
      <c r="I3" s="86" t="s">
        <v>43</v>
      </c>
      <c r="J3" s="86"/>
      <c r="K3" s="86" t="s">
        <v>44</v>
      </c>
      <c r="L3" s="86"/>
      <c r="M3" s="86" t="s">
        <v>45</v>
      </c>
      <c r="N3" s="86"/>
      <c r="O3" s="86" t="s">
        <v>46</v>
      </c>
      <c r="P3" s="86"/>
      <c r="Q3" s="86" t="s">
        <v>47</v>
      </c>
      <c r="R3" s="86"/>
      <c r="S3" s="86" t="s">
        <v>48</v>
      </c>
      <c r="T3" s="86"/>
      <c r="U3" s="86" t="s">
        <v>31</v>
      </c>
      <c r="V3" s="86"/>
      <c r="W3" s="86" t="s">
        <v>32</v>
      </c>
      <c r="X3" s="86"/>
      <c r="Y3" s="86" t="s">
        <v>33</v>
      </c>
      <c r="Z3" s="86"/>
      <c r="AA3" s="95" t="s">
        <v>38</v>
      </c>
      <c r="AB3" s="95"/>
      <c r="AC3" s="64"/>
    </row>
    <row r="4" spans="1:29" thickBot="1" x14ac:dyDescent="0.3">
      <c r="A4" s="81" t="s">
        <v>25</v>
      </c>
      <c r="B4" s="79" t="s">
        <v>26</v>
      </c>
      <c r="C4" s="87">
        <v>1</v>
      </c>
      <c r="D4" s="88"/>
      <c r="E4" s="91">
        <v>2</v>
      </c>
      <c r="F4" s="88"/>
      <c r="G4" s="91">
        <v>3</v>
      </c>
      <c r="H4" s="85"/>
      <c r="I4" s="84">
        <v>4</v>
      </c>
      <c r="J4" s="85"/>
      <c r="K4" s="84">
        <v>5</v>
      </c>
      <c r="L4" s="85"/>
      <c r="M4" s="84">
        <v>6</v>
      </c>
      <c r="N4" s="85"/>
      <c r="O4" s="84">
        <v>7</v>
      </c>
      <c r="P4" s="85"/>
      <c r="Q4" s="84">
        <v>8</v>
      </c>
      <c r="R4" s="85"/>
      <c r="S4" s="84">
        <v>9</v>
      </c>
      <c r="T4" s="85"/>
      <c r="U4" s="84">
        <v>10</v>
      </c>
      <c r="V4" s="85"/>
      <c r="W4" s="84">
        <v>11</v>
      </c>
      <c r="X4" s="85"/>
      <c r="Y4" s="84">
        <v>12</v>
      </c>
      <c r="Z4" s="85"/>
      <c r="AA4" s="89"/>
      <c r="AB4" s="90"/>
    </row>
    <row r="5" spans="1:29" ht="26.25" thickBot="1" x14ac:dyDescent="0.3">
      <c r="A5" s="82"/>
      <c r="B5" s="80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>
        <v>116</v>
      </c>
      <c r="J6" s="35">
        <f t="shared" ref="J6:J22" si="0">IFERROR(I6/$I$23,"")</f>
        <v>0.11776649746192894</v>
      </c>
      <c r="K6" s="54">
        <v>138</v>
      </c>
      <c r="L6" s="35">
        <f>IFERROR(K6/$K$23,"")</f>
        <v>0.13437195715676728</v>
      </c>
      <c r="M6" s="54">
        <v>148</v>
      </c>
      <c r="N6" s="35">
        <f>IFERROR(M6/$M$23,"")</f>
        <v>0.13883677298311445</v>
      </c>
      <c r="O6" s="70">
        <v>138</v>
      </c>
      <c r="P6" s="35">
        <f>IFERROR(O6/$O$23,"")</f>
        <v>0.11625947767481044</v>
      </c>
      <c r="Q6" s="71">
        <v>115</v>
      </c>
      <c r="R6" s="35">
        <f t="shared" ref="R6:R22" si="1">IFERROR(Q6/$Q$23,"")</f>
        <v>0.10286225402504472</v>
      </c>
      <c r="S6" s="54">
        <v>160</v>
      </c>
      <c r="T6" s="35">
        <f>IFERROR(S6/$S$23,"")</f>
        <v>0.12288786482334869</v>
      </c>
      <c r="U6" s="72">
        <v>155</v>
      </c>
      <c r="V6" s="35">
        <f>IFERROR(U6/$U$23,"")</f>
        <v>0.10839160839160839</v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1283</v>
      </c>
      <c r="AB6" s="60">
        <f>IFERROR(AA6/$AA$23,"")</f>
        <v>0.11623482514948361</v>
      </c>
    </row>
    <row r="7" spans="1:29" s="32" customFormat="1" ht="17.25" x14ac:dyDescent="0.25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>
        <v>49</v>
      </c>
      <c r="J7" s="35">
        <f t="shared" si="0"/>
        <v>4.9746192893401014E-2</v>
      </c>
      <c r="K7" s="54">
        <v>44</v>
      </c>
      <c r="L7" s="35">
        <f>IFERROR(K7/$K$23,"")</f>
        <v>4.2843232716650435E-2</v>
      </c>
      <c r="M7" s="54">
        <v>59</v>
      </c>
      <c r="N7" s="35">
        <f>IFERROR(M7/$M$23,"")</f>
        <v>5.5347091932457786E-2</v>
      </c>
      <c r="O7" s="37">
        <v>54</v>
      </c>
      <c r="P7" s="35">
        <f>IFERROR(O7/$O$23,"")</f>
        <v>4.5492839090143219E-2</v>
      </c>
      <c r="Q7" s="37">
        <v>47</v>
      </c>
      <c r="R7" s="35">
        <f t="shared" si="1"/>
        <v>4.2039355992844363E-2</v>
      </c>
      <c r="S7" s="54">
        <v>67</v>
      </c>
      <c r="T7" s="35">
        <f>IFERROR(S7/$S$23,"")</f>
        <v>5.1459293394777263E-2</v>
      </c>
      <c r="U7" s="37">
        <v>203</v>
      </c>
      <c r="V7" s="35">
        <f>IFERROR(U7/$U$23,"")</f>
        <v>0.14195804195804196</v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664</v>
      </c>
      <c r="AB7" s="60">
        <f>IFERROR(AA7/$AA$23,"")</f>
        <v>6.0155825330675844E-2</v>
      </c>
    </row>
    <row r="8" spans="1:29" s="32" customFormat="1" ht="34.5" x14ac:dyDescent="0.2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>
        <v>35</v>
      </c>
      <c r="J8" s="35">
        <f t="shared" si="0"/>
        <v>3.553299492385787E-2</v>
      </c>
      <c r="K8" s="54">
        <v>35</v>
      </c>
      <c r="L8" s="35">
        <f t="shared" ref="L8:L21" si="5">IFERROR(K8/$K$23,"")</f>
        <v>3.4079844206426485E-2</v>
      </c>
      <c r="M8" s="54">
        <v>63</v>
      </c>
      <c r="N8" s="35">
        <f t="shared" ref="N8:N21" si="6">IFERROR(M8/$M$23,"")</f>
        <v>5.9099437148217637E-2</v>
      </c>
      <c r="O8" s="37">
        <v>53</v>
      </c>
      <c r="P8" s="35">
        <f t="shared" ref="P8:P21" si="7">IFERROR(O8/$O$23,"")</f>
        <v>4.4650379106992419E-2</v>
      </c>
      <c r="Q8" s="37">
        <v>57</v>
      </c>
      <c r="R8" s="35">
        <f t="shared" si="1"/>
        <v>5.0983899821109124E-2</v>
      </c>
      <c r="S8" s="54">
        <v>65</v>
      </c>
      <c r="T8" s="35">
        <f t="shared" ref="T8:T21" si="8">IFERROR(S8/$S$23,"")</f>
        <v>4.9923195084485408E-2</v>
      </c>
      <c r="U8" s="37">
        <v>58</v>
      </c>
      <c r="V8" s="35">
        <f t="shared" ref="V8:V21" si="9">IFERROR(U8/$U$23,"")</f>
        <v>4.0559440559440559E-2</v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464</v>
      </c>
      <c r="AB8" s="60">
        <f t="shared" ref="AB8:AB21" si="13">IFERROR(AA8/$AA$23,"")</f>
        <v>4.2036600833484324E-2</v>
      </c>
    </row>
    <row r="9" spans="1:29" s="32" customFormat="1" ht="17.25" x14ac:dyDescent="0.25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>
        <v>14</v>
      </c>
      <c r="J9" s="35">
        <f t="shared" si="0"/>
        <v>1.4213197969543147E-2</v>
      </c>
      <c r="K9" s="54">
        <v>11</v>
      </c>
      <c r="L9" s="35">
        <f t="shared" si="5"/>
        <v>1.0710808179162609E-2</v>
      </c>
      <c r="M9" s="54">
        <v>10</v>
      </c>
      <c r="N9" s="35">
        <f t="shared" si="6"/>
        <v>9.3808630393996256E-3</v>
      </c>
      <c r="O9" s="37">
        <v>8</v>
      </c>
      <c r="P9" s="35">
        <f t="shared" si="7"/>
        <v>6.7396798652064023E-3</v>
      </c>
      <c r="Q9" s="37">
        <v>9</v>
      </c>
      <c r="R9" s="35">
        <f t="shared" si="1"/>
        <v>8.0500894454382833E-3</v>
      </c>
      <c r="S9" s="54">
        <v>12</v>
      </c>
      <c r="T9" s="35">
        <f t="shared" si="8"/>
        <v>9.2165898617511521E-3</v>
      </c>
      <c r="U9" s="37">
        <v>9</v>
      </c>
      <c r="V9" s="35">
        <f t="shared" si="9"/>
        <v>6.2937062937062941E-3</v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106</v>
      </c>
      <c r="AB9" s="60">
        <f t="shared" si="13"/>
        <v>9.6031889835115052E-3</v>
      </c>
    </row>
    <row r="10" spans="1:29" s="32" customFormat="1" ht="17.25" x14ac:dyDescent="0.25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>
        <v>168</v>
      </c>
      <c r="J10" s="35">
        <f t="shared" si="0"/>
        <v>0.17055837563451776</v>
      </c>
      <c r="K10" s="54">
        <v>168</v>
      </c>
      <c r="L10" s="35">
        <f t="shared" si="5"/>
        <v>0.16358325219084713</v>
      </c>
      <c r="M10" s="54">
        <v>142</v>
      </c>
      <c r="N10" s="35">
        <f t="shared" si="6"/>
        <v>0.13320825515947468</v>
      </c>
      <c r="O10" s="37">
        <v>267</v>
      </c>
      <c r="P10" s="35">
        <f t="shared" si="7"/>
        <v>0.22493681550126368</v>
      </c>
      <c r="Q10" s="37">
        <v>257</v>
      </c>
      <c r="R10" s="35">
        <f t="shared" si="1"/>
        <v>0.2298747763864043</v>
      </c>
      <c r="S10" s="54">
        <v>251</v>
      </c>
      <c r="T10" s="35">
        <f t="shared" si="8"/>
        <v>0.19278033794162827</v>
      </c>
      <c r="U10" s="37">
        <v>218</v>
      </c>
      <c r="V10" s="35">
        <f t="shared" si="9"/>
        <v>0.15244755244755245</v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2001</v>
      </c>
      <c r="AB10" s="60">
        <f t="shared" si="13"/>
        <v>0.18128284109440115</v>
      </c>
    </row>
    <row r="11" spans="1:29" s="32" customFormat="1" ht="34.5" x14ac:dyDescent="0.2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>
        <v>49</v>
      </c>
      <c r="J11" s="35">
        <f t="shared" si="0"/>
        <v>4.9746192893401014E-2</v>
      </c>
      <c r="K11" s="54">
        <v>50</v>
      </c>
      <c r="L11" s="35">
        <f t="shared" si="5"/>
        <v>4.8685491723466409E-2</v>
      </c>
      <c r="M11" s="54">
        <v>64</v>
      </c>
      <c r="N11" s="35">
        <f t="shared" si="6"/>
        <v>6.0037523452157598E-2</v>
      </c>
      <c r="O11" s="37">
        <v>60</v>
      </c>
      <c r="P11" s="35">
        <f t="shared" si="7"/>
        <v>5.0547598989048023E-2</v>
      </c>
      <c r="Q11" s="37">
        <v>46</v>
      </c>
      <c r="R11" s="35">
        <f t="shared" si="1"/>
        <v>4.1144901610017888E-2</v>
      </c>
      <c r="S11" s="54">
        <v>77</v>
      </c>
      <c r="T11" s="35">
        <f t="shared" si="8"/>
        <v>5.9139784946236562E-2</v>
      </c>
      <c r="U11" s="37">
        <v>79</v>
      </c>
      <c r="V11" s="35">
        <f t="shared" si="9"/>
        <v>5.5244755244755243E-2</v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577</v>
      </c>
      <c r="AB11" s="60">
        <f t="shared" si="13"/>
        <v>5.2273962674397538E-2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1</v>
      </c>
      <c r="P12" s="35">
        <f t="shared" si="7"/>
        <v>8.4245998315080029E-4</v>
      </c>
      <c r="Q12" s="37">
        <v>2</v>
      </c>
      <c r="R12" s="35">
        <f t="shared" si="1"/>
        <v>1.7889087656529517E-3</v>
      </c>
      <c r="S12" s="54">
        <v>2</v>
      </c>
      <c r="T12" s="35">
        <f t="shared" si="8"/>
        <v>1.5360983102918587E-3</v>
      </c>
      <c r="U12" s="37">
        <v>0</v>
      </c>
      <c r="V12" s="35">
        <f t="shared" si="9"/>
        <v>0</v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6</v>
      </c>
      <c r="AB12" s="60">
        <f t="shared" si="13"/>
        <v>5.435767349157456E-4</v>
      </c>
    </row>
    <row r="13" spans="1:29" s="32" customFormat="1" ht="34.5" x14ac:dyDescent="0.2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>
        <v>29</v>
      </c>
      <c r="J13" s="35">
        <f t="shared" si="0"/>
        <v>2.9441624365482234E-2</v>
      </c>
      <c r="K13" s="54">
        <v>43</v>
      </c>
      <c r="L13" s="35">
        <f t="shared" si="5"/>
        <v>4.1869522882181112E-2</v>
      </c>
      <c r="M13" s="54">
        <v>45</v>
      </c>
      <c r="N13" s="35">
        <f t="shared" si="6"/>
        <v>4.2213883677298308E-2</v>
      </c>
      <c r="O13" s="37">
        <v>41</v>
      </c>
      <c r="P13" s="35">
        <f t="shared" si="7"/>
        <v>3.4540859309182811E-2</v>
      </c>
      <c r="Q13" s="37">
        <v>27</v>
      </c>
      <c r="R13" s="35">
        <f t="shared" si="1"/>
        <v>2.4150268336314847E-2</v>
      </c>
      <c r="S13" s="54">
        <v>34</v>
      </c>
      <c r="T13" s="35">
        <f t="shared" si="8"/>
        <v>2.6113671274961597E-2</v>
      </c>
      <c r="U13" s="37">
        <v>37</v>
      </c>
      <c r="V13" s="35">
        <f t="shared" si="9"/>
        <v>2.5874125874125874E-2</v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353</v>
      </c>
      <c r="AB13" s="60">
        <f t="shared" si="13"/>
        <v>3.1980431237543031E-2</v>
      </c>
    </row>
    <row r="14" spans="1:29" s="32" customFormat="1" ht="17.25" x14ac:dyDescent="0.25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>
        <v>33</v>
      </c>
      <c r="J14" s="35">
        <f t="shared" si="0"/>
        <v>3.3502538071065992E-2</v>
      </c>
      <c r="K14" s="54">
        <v>25</v>
      </c>
      <c r="L14" s="35">
        <f t="shared" si="5"/>
        <v>2.4342745861733205E-2</v>
      </c>
      <c r="M14" s="54">
        <v>48</v>
      </c>
      <c r="N14" s="35">
        <f t="shared" si="6"/>
        <v>4.5028142589118199E-2</v>
      </c>
      <c r="O14" s="37">
        <v>51</v>
      </c>
      <c r="P14" s="35">
        <f t="shared" si="7"/>
        <v>4.2965459140690818E-2</v>
      </c>
      <c r="Q14" s="37">
        <v>33</v>
      </c>
      <c r="R14" s="35">
        <f t="shared" si="1"/>
        <v>2.9516994633273702E-2</v>
      </c>
      <c r="S14" s="54">
        <v>36</v>
      </c>
      <c r="T14" s="35">
        <f t="shared" si="8"/>
        <v>2.7649769585253458E-2</v>
      </c>
      <c r="U14" s="37">
        <v>35</v>
      </c>
      <c r="V14" s="35">
        <f t="shared" si="9"/>
        <v>2.4475524475524476E-2</v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365</v>
      </c>
      <c r="AB14" s="60">
        <f t="shared" si="13"/>
        <v>3.3067584707374524E-2</v>
      </c>
    </row>
    <row r="15" spans="1:29" s="32" customFormat="1" ht="34.5" x14ac:dyDescent="0.2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>
        <v>11</v>
      </c>
      <c r="J15" s="35">
        <f t="shared" si="0"/>
        <v>1.1167512690355329E-2</v>
      </c>
      <c r="K15" s="54">
        <v>14</v>
      </c>
      <c r="L15" s="35">
        <f t="shared" si="5"/>
        <v>1.3631937682570594E-2</v>
      </c>
      <c r="M15" s="54">
        <v>11</v>
      </c>
      <c r="N15" s="35">
        <f t="shared" si="6"/>
        <v>1.0318949343339587E-2</v>
      </c>
      <c r="O15" s="37">
        <v>9</v>
      </c>
      <c r="P15" s="35">
        <f t="shared" si="7"/>
        <v>7.582139848357203E-3</v>
      </c>
      <c r="Q15" s="37">
        <v>17</v>
      </c>
      <c r="R15" s="35">
        <f t="shared" si="1"/>
        <v>1.520572450805009E-2</v>
      </c>
      <c r="S15" s="54">
        <v>19</v>
      </c>
      <c r="T15" s="35">
        <f t="shared" si="8"/>
        <v>1.4592933947772658E-2</v>
      </c>
      <c r="U15" s="37">
        <v>16</v>
      </c>
      <c r="V15" s="35">
        <f t="shared" si="9"/>
        <v>1.1188811188811189E-2</v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141</v>
      </c>
      <c r="AB15" s="60">
        <f t="shared" si="13"/>
        <v>1.2774053270520022E-2</v>
      </c>
    </row>
    <row r="16" spans="1:29" s="32" customFormat="1" ht="17.25" x14ac:dyDescent="0.25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>
        <v>205</v>
      </c>
      <c r="J16" s="35">
        <f t="shared" si="0"/>
        <v>0.20812182741116753</v>
      </c>
      <c r="K16" s="61">
        <v>183</v>
      </c>
      <c r="L16" s="35">
        <f t="shared" si="5"/>
        <v>0.17818889970788704</v>
      </c>
      <c r="M16" s="54">
        <v>196</v>
      </c>
      <c r="N16" s="35">
        <f t="shared" si="6"/>
        <v>0.18386491557223264</v>
      </c>
      <c r="O16" s="37">
        <v>215</v>
      </c>
      <c r="P16" s="35">
        <f t="shared" si="7"/>
        <v>0.18112889637742208</v>
      </c>
      <c r="Q16" s="37">
        <v>243</v>
      </c>
      <c r="R16" s="35">
        <f t="shared" si="1"/>
        <v>0.21735241502683364</v>
      </c>
      <c r="S16" s="54">
        <v>254</v>
      </c>
      <c r="T16" s="35">
        <f t="shared" si="8"/>
        <v>0.19508448540706605</v>
      </c>
      <c r="U16" s="37">
        <v>274</v>
      </c>
      <c r="V16" s="35">
        <f t="shared" si="9"/>
        <v>0.1916083916083916</v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2122</v>
      </c>
      <c r="AB16" s="60">
        <f t="shared" si="13"/>
        <v>0.19224497191520204</v>
      </c>
    </row>
    <row r="17" spans="1:28" s="32" customFormat="1" ht="17.25" x14ac:dyDescent="0.25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>
        <v>3</v>
      </c>
      <c r="J17" s="35">
        <f t="shared" si="0"/>
        <v>3.0456852791878172E-3</v>
      </c>
      <c r="K17" s="54">
        <v>10</v>
      </c>
      <c r="L17" s="35">
        <f t="shared" si="5"/>
        <v>9.7370983446932822E-3</v>
      </c>
      <c r="M17" s="54">
        <v>5</v>
      </c>
      <c r="N17" s="35">
        <f>IFERROR(M17/$M$23,"")</f>
        <v>4.6904315196998128E-3</v>
      </c>
      <c r="O17" s="37">
        <v>8</v>
      </c>
      <c r="P17" s="35">
        <f t="shared" si="7"/>
        <v>6.7396798652064023E-3</v>
      </c>
      <c r="Q17" s="37">
        <v>5</v>
      </c>
      <c r="R17" s="35">
        <f t="shared" si="1"/>
        <v>4.4722719141323791E-3</v>
      </c>
      <c r="S17" s="54">
        <v>11</v>
      </c>
      <c r="T17" s="35">
        <f t="shared" si="8"/>
        <v>8.4485407066052232E-3</v>
      </c>
      <c r="U17" s="37">
        <v>3</v>
      </c>
      <c r="V17" s="35">
        <f t="shared" si="9"/>
        <v>2.0979020979020979E-3</v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59</v>
      </c>
      <c r="AB17" s="60">
        <f t="shared" si="13"/>
        <v>5.3451712266714985E-3</v>
      </c>
    </row>
    <row r="18" spans="1:28" s="32" customFormat="1" ht="17.25" x14ac:dyDescent="0.25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>
        <v>0</v>
      </c>
      <c r="J18" s="35">
        <f t="shared" si="0"/>
        <v>0</v>
      </c>
      <c r="K18" s="54">
        <v>3</v>
      </c>
      <c r="L18" s="35">
        <f t="shared" si="5"/>
        <v>2.9211295034079843E-3</v>
      </c>
      <c r="M18" s="54">
        <v>5</v>
      </c>
      <c r="N18" s="35">
        <f t="shared" si="6"/>
        <v>4.6904315196998128E-3</v>
      </c>
      <c r="O18" s="37">
        <v>3</v>
      </c>
      <c r="P18" s="35">
        <f t="shared" si="7"/>
        <v>2.527379949452401E-3</v>
      </c>
      <c r="Q18" s="37">
        <v>3</v>
      </c>
      <c r="R18" s="35">
        <f t="shared" si="1"/>
        <v>2.6833631484794273E-3</v>
      </c>
      <c r="S18" s="54">
        <v>6</v>
      </c>
      <c r="T18" s="35">
        <f t="shared" si="8"/>
        <v>4.608294930875576E-3</v>
      </c>
      <c r="U18" s="37">
        <v>9</v>
      </c>
      <c r="V18" s="35">
        <f t="shared" si="9"/>
        <v>6.2937062937062941E-3</v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34</v>
      </c>
      <c r="AB18" s="60">
        <f t="shared" si="13"/>
        <v>3.0802681645225585E-3</v>
      </c>
    </row>
    <row r="19" spans="1:28" s="32" customFormat="1" ht="17.25" x14ac:dyDescent="0.25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>
        <v>183</v>
      </c>
      <c r="J19" s="35">
        <f t="shared" si="0"/>
        <v>0.18578680203045686</v>
      </c>
      <c r="K19" s="54">
        <v>203</v>
      </c>
      <c r="L19" s="35">
        <f t="shared" si="5"/>
        <v>0.19766309639727361</v>
      </c>
      <c r="M19" s="54">
        <v>144</v>
      </c>
      <c r="N19" s="35">
        <f t="shared" si="6"/>
        <v>0.1350844277673546</v>
      </c>
      <c r="O19" s="37">
        <v>191</v>
      </c>
      <c r="P19" s="35">
        <f t="shared" si="7"/>
        <v>0.16090985678180286</v>
      </c>
      <c r="Q19" s="37">
        <v>161</v>
      </c>
      <c r="R19" s="35">
        <f t="shared" si="1"/>
        <v>0.14400715563506261</v>
      </c>
      <c r="S19" s="54">
        <v>182</v>
      </c>
      <c r="T19" s="35">
        <f t="shared" si="8"/>
        <v>0.13978494623655913</v>
      </c>
      <c r="U19" s="37">
        <v>242</v>
      </c>
      <c r="V19" s="35">
        <f t="shared" si="9"/>
        <v>0.16923076923076924</v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1833</v>
      </c>
      <c r="AB19" s="60">
        <f t="shared" si="13"/>
        <v>0.16606269251676029</v>
      </c>
    </row>
    <row r="20" spans="1:28" s="32" customFormat="1" ht="17.25" x14ac:dyDescent="0.25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>
        <v>2</v>
      </c>
      <c r="J20" s="35">
        <f t="shared" si="0"/>
        <v>2.0304568527918783E-3</v>
      </c>
      <c r="K20" s="54">
        <v>1</v>
      </c>
      <c r="L20" s="35">
        <f t="shared" si="5"/>
        <v>9.7370983446932818E-4</v>
      </c>
      <c r="M20" s="54">
        <v>0</v>
      </c>
      <c r="N20" s="35">
        <f t="shared" si="6"/>
        <v>0</v>
      </c>
      <c r="O20" s="37">
        <v>2</v>
      </c>
      <c r="P20" s="35">
        <f t="shared" si="7"/>
        <v>1.6849199663016006E-3</v>
      </c>
      <c r="Q20" s="37">
        <v>4</v>
      </c>
      <c r="R20" s="35">
        <f t="shared" si="1"/>
        <v>3.5778175313059034E-3</v>
      </c>
      <c r="S20" s="54">
        <v>1</v>
      </c>
      <c r="T20" s="35">
        <f t="shared" si="8"/>
        <v>7.6804915514592934E-4</v>
      </c>
      <c r="U20" s="37">
        <v>1</v>
      </c>
      <c r="V20" s="35">
        <f t="shared" si="9"/>
        <v>6.993006993006993E-4</v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15</v>
      </c>
      <c r="AB20" s="60">
        <f t="shared" si="13"/>
        <v>1.3589418372893639E-3</v>
      </c>
    </row>
    <row r="21" spans="1:28" s="32" customFormat="1" ht="17.25" x14ac:dyDescent="0.25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>
        <v>6</v>
      </c>
      <c r="J21" s="35">
        <f t="shared" si="0"/>
        <v>6.0913705583756344E-3</v>
      </c>
      <c r="K21" s="54">
        <v>1</v>
      </c>
      <c r="L21" s="35">
        <f t="shared" si="5"/>
        <v>9.7370983446932818E-4</v>
      </c>
      <c r="M21" s="54">
        <v>6</v>
      </c>
      <c r="N21" s="35">
        <f t="shared" si="6"/>
        <v>5.6285178236397749E-3</v>
      </c>
      <c r="O21" s="37">
        <v>6</v>
      </c>
      <c r="P21" s="35">
        <f t="shared" si="7"/>
        <v>5.054759898904802E-3</v>
      </c>
      <c r="Q21" s="37">
        <v>13</v>
      </c>
      <c r="R21" s="35">
        <f t="shared" si="1"/>
        <v>1.1627906976744186E-2</v>
      </c>
      <c r="S21" s="54">
        <v>8</v>
      </c>
      <c r="T21" s="35">
        <f t="shared" si="8"/>
        <v>6.1443932411674347E-3</v>
      </c>
      <c r="U21" s="37">
        <v>7</v>
      </c>
      <c r="V21" s="35">
        <f t="shared" si="9"/>
        <v>4.8951048951048955E-3</v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59</v>
      </c>
      <c r="AB21" s="60">
        <f t="shared" si="13"/>
        <v>5.3451712266714985E-3</v>
      </c>
    </row>
    <row r="22" spans="1:28" s="32" customFormat="1" ht="18" thickBot="1" x14ac:dyDescent="0.3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>
        <v>82</v>
      </c>
      <c r="J22" s="35">
        <f t="shared" si="0"/>
        <v>8.3248730964466999E-2</v>
      </c>
      <c r="K22" s="37">
        <v>98</v>
      </c>
      <c r="L22" s="35">
        <f>IFERROR(K22/$K$23,"")</f>
        <v>9.5423563777994158E-2</v>
      </c>
      <c r="M22" s="54">
        <v>120</v>
      </c>
      <c r="N22" s="35">
        <f>IFERROR(M22/$M$23,"")</f>
        <v>0.11257035647279549</v>
      </c>
      <c r="O22" s="37">
        <v>80</v>
      </c>
      <c r="P22" s="35">
        <f>IFERROR(O22/$O$23,"")</f>
        <v>6.7396798652064022E-2</v>
      </c>
      <c r="Q22" s="37">
        <v>79</v>
      </c>
      <c r="R22" s="35">
        <f t="shared" si="1"/>
        <v>7.0661896243291597E-2</v>
      </c>
      <c r="S22" s="37">
        <v>117</v>
      </c>
      <c r="T22" s="35">
        <f>IFERROR(S22/$S$23,"")</f>
        <v>8.9861751152073732E-2</v>
      </c>
      <c r="U22" s="37">
        <v>84</v>
      </c>
      <c r="V22" s="35">
        <f>IFERROR(U22/$U$23,"")</f>
        <v>5.8741258741258739E-2</v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956</v>
      </c>
      <c r="AB22" s="60">
        <f>IFERROR(AA22/$AA$23,"")</f>
        <v>8.6609893096575463E-2</v>
      </c>
    </row>
    <row r="23" spans="1:28" s="33" customFormat="1" ht="16.5" x14ac:dyDescent="0.25">
      <c r="A23" s="83" t="s">
        <v>38</v>
      </c>
      <c r="B23" s="83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985</v>
      </c>
      <c r="J23" s="39">
        <f t="shared" si="14"/>
        <v>0.99999999999999978</v>
      </c>
      <c r="K23" s="55">
        <f t="shared" si="14"/>
        <v>1027</v>
      </c>
      <c r="L23" s="39">
        <f t="shared" si="14"/>
        <v>1</v>
      </c>
      <c r="M23" s="55">
        <f>SUM(M6:M22)</f>
        <v>1066</v>
      </c>
      <c r="N23" s="39">
        <f t="shared" si="14"/>
        <v>1.0000000000000002</v>
      </c>
      <c r="O23" s="55">
        <f t="shared" si="14"/>
        <v>1187</v>
      </c>
      <c r="P23" s="39">
        <f t="shared" si="14"/>
        <v>1.0000000000000002</v>
      </c>
      <c r="Q23" s="55">
        <f>SUM(Q6:Q22)</f>
        <v>1118</v>
      </c>
      <c r="R23" s="39">
        <f t="shared" si="14"/>
        <v>1.0000000000000002</v>
      </c>
      <c r="S23" s="55">
        <f t="shared" si="14"/>
        <v>1302</v>
      </c>
      <c r="T23" s="39">
        <f t="shared" si="14"/>
        <v>0.99999999999999989</v>
      </c>
      <c r="U23" s="55">
        <f t="shared" si="14"/>
        <v>1430</v>
      </c>
      <c r="V23" s="39">
        <f t="shared" si="14"/>
        <v>1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11038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AF8" sqref="AF8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8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101" t="s">
        <v>43</v>
      </c>
      <c r="J3" s="101"/>
      <c r="K3" s="101" t="s">
        <v>44</v>
      </c>
      <c r="L3" s="101"/>
      <c r="M3" s="101" t="s">
        <v>45</v>
      </c>
      <c r="N3" s="101"/>
      <c r="O3" s="101" t="s">
        <v>46</v>
      </c>
      <c r="P3" s="101"/>
      <c r="Q3" s="101" t="s">
        <v>47</v>
      </c>
      <c r="R3" s="101"/>
      <c r="S3" s="101" t="s">
        <v>48</v>
      </c>
      <c r="T3" s="101"/>
      <c r="U3" s="101" t="s">
        <v>31</v>
      </c>
      <c r="V3" s="101"/>
      <c r="W3" s="101" t="s">
        <v>32</v>
      </c>
      <c r="X3" s="101"/>
      <c r="Y3" s="101" t="s">
        <v>33</v>
      </c>
      <c r="Z3" s="101"/>
      <c r="AA3" s="101" t="s">
        <v>38</v>
      </c>
      <c r="AB3" s="101"/>
    </row>
    <row r="4" spans="1:28" ht="18" customHeight="1" thickBot="1" x14ac:dyDescent="0.3">
      <c r="A4" s="103" t="s">
        <v>25</v>
      </c>
      <c r="B4" s="105" t="s">
        <v>26</v>
      </c>
      <c r="C4" s="99">
        <v>1</v>
      </c>
      <c r="D4" s="100"/>
      <c r="E4" s="99">
        <v>2</v>
      </c>
      <c r="F4" s="100"/>
      <c r="G4" s="99">
        <v>3</v>
      </c>
      <c r="H4" s="100"/>
      <c r="I4" s="99">
        <v>4</v>
      </c>
      <c r="J4" s="100"/>
      <c r="K4" s="99">
        <v>5</v>
      </c>
      <c r="L4" s="100"/>
      <c r="M4" s="99">
        <v>6</v>
      </c>
      <c r="N4" s="100"/>
      <c r="O4" s="99">
        <v>7</v>
      </c>
      <c r="P4" s="100"/>
      <c r="Q4" s="99">
        <v>8</v>
      </c>
      <c r="R4" s="100"/>
      <c r="S4" s="99">
        <v>9</v>
      </c>
      <c r="T4" s="100"/>
      <c r="U4" s="99">
        <v>10</v>
      </c>
      <c r="V4" s="100"/>
      <c r="W4" s="99">
        <v>11</v>
      </c>
      <c r="X4" s="100"/>
      <c r="Y4" s="99">
        <v>12</v>
      </c>
      <c r="Z4" s="100"/>
      <c r="AA4" s="99"/>
      <c r="AB4" s="100"/>
    </row>
    <row r="5" spans="1:28" ht="26.25" customHeight="1" thickBot="1" x14ac:dyDescent="0.3">
      <c r="A5" s="104"/>
      <c r="B5" s="10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>
        <v>177</v>
      </c>
      <c r="J6" s="36">
        <f t="shared" ref="J6:J22" si="2">IFERROR(I6/$I$23,"")</f>
        <v>0.12733812949640289</v>
      </c>
      <c r="K6" s="53">
        <v>173</v>
      </c>
      <c r="L6" s="36">
        <f t="shared" ref="L6:L22" si="3">IFERROR(K6/$K$23,"")</f>
        <v>0.13951612903225807</v>
      </c>
      <c r="M6" s="67">
        <v>213</v>
      </c>
      <c r="N6" s="36">
        <f t="shared" ref="N6:N22" si="4">IFERROR(M6/$M$23,"")</f>
        <v>0.14218958611481977</v>
      </c>
      <c r="O6" s="68">
        <v>174</v>
      </c>
      <c r="P6" s="36">
        <f t="shared" ref="P6:P22" si="5">IFERROR(O6/$O$23,"")</f>
        <v>0.1249102656137832</v>
      </c>
      <c r="Q6" s="30">
        <v>154</v>
      </c>
      <c r="R6" s="36">
        <f t="shared" ref="R6:R22" si="6">IFERROR(Q6/$Q$23,"")</f>
        <v>0.12300319488817892</v>
      </c>
      <c r="S6" s="30">
        <v>240</v>
      </c>
      <c r="T6" s="36">
        <f t="shared" ref="T6:T22" si="7">IFERROR(S6/$S$23,"")</f>
        <v>0.12779552715654952</v>
      </c>
      <c r="U6" s="30">
        <v>185</v>
      </c>
      <c r="V6" s="36">
        <f t="shared" ref="V6:V22" si="8">IFERROR(U6/$U$23,"")</f>
        <v>0.10946745562130178</v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1830</v>
      </c>
      <c r="AB6" s="42">
        <f t="shared" ref="AB6:AB22" si="12">IFERROR(AA6/$AA$23,"")</f>
        <v>0.12666112956810632</v>
      </c>
    </row>
    <row r="7" spans="1:28" s="32" customFormat="1" ht="17.25" x14ac:dyDescent="0.25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>
        <v>265</v>
      </c>
      <c r="J7" s="36">
        <f t="shared" si="2"/>
        <v>0.1906474820143885</v>
      </c>
      <c r="K7" s="53">
        <v>210</v>
      </c>
      <c r="L7" s="36">
        <f t="shared" si="3"/>
        <v>0.16935483870967741</v>
      </c>
      <c r="M7" s="37">
        <v>283</v>
      </c>
      <c r="N7" s="36">
        <f t="shared" si="4"/>
        <v>0.18891855807743657</v>
      </c>
      <c r="O7" s="37">
        <v>221</v>
      </c>
      <c r="P7" s="36">
        <f t="shared" si="5"/>
        <v>0.15865039483129936</v>
      </c>
      <c r="Q7" s="37">
        <v>226</v>
      </c>
      <c r="R7" s="36">
        <f t="shared" si="6"/>
        <v>0.18051118210862621</v>
      </c>
      <c r="S7" s="37">
        <v>506</v>
      </c>
      <c r="T7" s="36">
        <f t="shared" si="7"/>
        <v>0.26943556975505856</v>
      </c>
      <c r="U7" s="37">
        <v>684</v>
      </c>
      <c r="V7" s="36">
        <f t="shared" si="8"/>
        <v>0.40473372781065087</v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3220</v>
      </c>
      <c r="AB7" s="42">
        <f t="shared" si="12"/>
        <v>0.22286821705426357</v>
      </c>
    </row>
    <row r="8" spans="1:28" s="32" customFormat="1" ht="34.5" x14ac:dyDescent="0.2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>
        <v>64</v>
      </c>
      <c r="J8" s="36">
        <f t="shared" si="2"/>
        <v>4.60431654676259E-2</v>
      </c>
      <c r="K8" s="53">
        <v>82</v>
      </c>
      <c r="L8" s="36">
        <f t="shared" si="3"/>
        <v>6.6129032258064518E-2</v>
      </c>
      <c r="M8" s="37">
        <v>65</v>
      </c>
      <c r="N8" s="36">
        <f t="shared" si="4"/>
        <v>4.3391188251001335E-2</v>
      </c>
      <c r="O8" s="37">
        <v>67</v>
      </c>
      <c r="P8" s="36">
        <f t="shared" si="5"/>
        <v>4.8097631012203879E-2</v>
      </c>
      <c r="Q8" s="37">
        <v>45</v>
      </c>
      <c r="R8" s="36">
        <f t="shared" si="6"/>
        <v>3.5942492012779555E-2</v>
      </c>
      <c r="S8" s="37">
        <v>110</v>
      </c>
      <c r="T8" s="36">
        <f t="shared" si="7"/>
        <v>5.8572949946751864E-2</v>
      </c>
      <c r="U8" s="37">
        <v>67</v>
      </c>
      <c r="V8" s="36">
        <f t="shared" si="8"/>
        <v>3.9644970414201182E-2</v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668</v>
      </c>
      <c r="AB8" s="42">
        <f t="shared" si="12"/>
        <v>4.6234772978959025E-2</v>
      </c>
    </row>
    <row r="9" spans="1:28" s="32" customFormat="1" ht="17.25" x14ac:dyDescent="0.25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>
        <v>27</v>
      </c>
      <c r="J9" s="36">
        <f t="shared" si="2"/>
        <v>1.9424460431654675E-2</v>
      </c>
      <c r="K9" s="53">
        <v>30</v>
      </c>
      <c r="L9" s="36">
        <f t="shared" si="3"/>
        <v>2.4193548387096774E-2</v>
      </c>
      <c r="M9" s="37">
        <v>20</v>
      </c>
      <c r="N9" s="36">
        <f t="shared" si="4"/>
        <v>1.335113484646195E-2</v>
      </c>
      <c r="O9" s="37">
        <v>26</v>
      </c>
      <c r="P9" s="36">
        <f t="shared" si="5"/>
        <v>1.8664752333094042E-2</v>
      </c>
      <c r="Q9" s="37">
        <v>15</v>
      </c>
      <c r="R9" s="36">
        <f t="shared" si="6"/>
        <v>1.1980830670926517E-2</v>
      </c>
      <c r="S9" s="37">
        <v>24</v>
      </c>
      <c r="T9" s="36">
        <f t="shared" si="7"/>
        <v>1.2779552715654952E-2</v>
      </c>
      <c r="U9" s="37">
        <v>13</v>
      </c>
      <c r="V9" s="36">
        <f t="shared" si="8"/>
        <v>7.6923076923076927E-3</v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250</v>
      </c>
      <c r="AB9" s="42">
        <f t="shared" si="12"/>
        <v>1.730343300110742E-2</v>
      </c>
    </row>
    <row r="10" spans="1:28" s="32" customFormat="1" ht="17.25" x14ac:dyDescent="0.25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>
        <v>182</v>
      </c>
      <c r="J10" s="36">
        <f t="shared" si="2"/>
        <v>0.13093525179856116</v>
      </c>
      <c r="K10" s="53">
        <v>215</v>
      </c>
      <c r="L10" s="36">
        <f t="shared" si="3"/>
        <v>0.17338709677419356</v>
      </c>
      <c r="M10" s="37">
        <v>182</v>
      </c>
      <c r="N10" s="36">
        <f t="shared" si="4"/>
        <v>0.12149532710280374</v>
      </c>
      <c r="O10" s="37">
        <v>292</v>
      </c>
      <c r="P10" s="36">
        <f t="shared" si="5"/>
        <v>0.20961952620244079</v>
      </c>
      <c r="Q10" s="37">
        <v>252</v>
      </c>
      <c r="R10" s="36">
        <f t="shared" si="6"/>
        <v>0.2012779552715655</v>
      </c>
      <c r="S10" s="37">
        <v>258</v>
      </c>
      <c r="T10" s="36">
        <f t="shared" si="7"/>
        <v>0.13738019169329074</v>
      </c>
      <c r="U10" s="37">
        <v>225</v>
      </c>
      <c r="V10" s="36">
        <f t="shared" si="8"/>
        <v>0.13313609467455623</v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2129</v>
      </c>
      <c r="AB10" s="42">
        <f t="shared" si="12"/>
        <v>0.14735603543743078</v>
      </c>
    </row>
    <row r="11" spans="1:28" s="32" customFormat="1" ht="34.5" x14ac:dyDescent="0.2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>
        <v>53</v>
      </c>
      <c r="J11" s="36">
        <f t="shared" si="2"/>
        <v>3.8129496402877695E-2</v>
      </c>
      <c r="K11" s="53">
        <v>48</v>
      </c>
      <c r="L11" s="36">
        <f t="shared" si="3"/>
        <v>3.870967741935484E-2</v>
      </c>
      <c r="M11" s="37">
        <v>77</v>
      </c>
      <c r="N11" s="36">
        <f t="shared" si="4"/>
        <v>5.1401869158878503E-2</v>
      </c>
      <c r="O11" s="37">
        <v>56</v>
      </c>
      <c r="P11" s="36">
        <f t="shared" si="5"/>
        <v>4.0201005025125629E-2</v>
      </c>
      <c r="Q11" s="37">
        <v>39</v>
      </c>
      <c r="R11" s="36">
        <f t="shared" si="6"/>
        <v>3.1150159744408944E-2</v>
      </c>
      <c r="S11" s="37">
        <v>73</v>
      </c>
      <c r="T11" s="36">
        <f t="shared" si="7"/>
        <v>3.8871139510117149E-2</v>
      </c>
      <c r="U11" s="37">
        <v>30</v>
      </c>
      <c r="V11" s="36">
        <f t="shared" si="8"/>
        <v>1.7751479289940829E-2</v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516</v>
      </c>
      <c r="AB11" s="42">
        <f t="shared" si="12"/>
        <v>3.5714285714285712E-2</v>
      </c>
    </row>
    <row r="12" spans="1:28" s="32" customFormat="1" ht="17.25" x14ac:dyDescent="0.25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>
        <v>3</v>
      </c>
      <c r="J12" s="36">
        <f t="shared" si="2"/>
        <v>2.158273381294964E-3</v>
      </c>
      <c r="K12" s="37">
        <v>0</v>
      </c>
      <c r="L12" s="36">
        <f t="shared" si="3"/>
        <v>0</v>
      </c>
      <c r="M12" s="37">
        <v>0</v>
      </c>
      <c r="N12" s="36">
        <f t="shared" si="4"/>
        <v>0</v>
      </c>
      <c r="O12" s="37">
        <v>0</v>
      </c>
      <c r="P12" s="36">
        <f t="shared" si="5"/>
        <v>0</v>
      </c>
      <c r="Q12" s="37">
        <v>1</v>
      </c>
      <c r="R12" s="36">
        <f t="shared" si="6"/>
        <v>7.9872204472843447E-4</v>
      </c>
      <c r="S12" s="37">
        <v>1</v>
      </c>
      <c r="T12" s="36">
        <f t="shared" si="7"/>
        <v>5.3248136315228972E-4</v>
      </c>
      <c r="U12" s="37">
        <v>0</v>
      </c>
      <c r="V12" s="36">
        <f t="shared" si="8"/>
        <v>0</v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8</v>
      </c>
      <c r="AB12" s="42">
        <f t="shared" si="12"/>
        <v>5.5370985603543741E-4</v>
      </c>
    </row>
    <row r="13" spans="1:28" s="32" customFormat="1" ht="34.5" x14ac:dyDescent="0.2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>
        <v>5</v>
      </c>
      <c r="J13" s="36">
        <f t="shared" si="2"/>
        <v>3.5971223021582736E-3</v>
      </c>
      <c r="K13" s="37">
        <v>6</v>
      </c>
      <c r="L13" s="36">
        <f t="shared" si="3"/>
        <v>4.8387096774193551E-3</v>
      </c>
      <c r="M13" s="37">
        <v>1</v>
      </c>
      <c r="N13" s="36">
        <f t="shared" si="4"/>
        <v>6.6755674232309744E-4</v>
      </c>
      <c r="O13" s="37">
        <v>6</v>
      </c>
      <c r="P13" s="36">
        <f t="shared" si="5"/>
        <v>4.3072505384063172E-3</v>
      </c>
      <c r="Q13" s="37">
        <v>22</v>
      </c>
      <c r="R13" s="36">
        <f t="shared" si="6"/>
        <v>1.7571884984025558E-2</v>
      </c>
      <c r="S13" s="37">
        <v>14</v>
      </c>
      <c r="T13" s="36">
        <f t="shared" si="7"/>
        <v>7.4547390841320556E-3</v>
      </c>
      <c r="U13" s="37">
        <v>9</v>
      </c>
      <c r="V13" s="36">
        <f t="shared" si="8"/>
        <v>5.3254437869822485E-3</v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75</v>
      </c>
      <c r="AB13" s="42">
        <f t="shared" si="12"/>
        <v>5.1910299003322261E-3</v>
      </c>
    </row>
    <row r="14" spans="1:28" s="32" customFormat="1" ht="17.25" x14ac:dyDescent="0.25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>
        <v>91</v>
      </c>
      <c r="J14" s="36">
        <f t="shared" si="2"/>
        <v>6.5467625899280582E-2</v>
      </c>
      <c r="K14" s="37">
        <v>80</v>
      </c>
      <c r="L14" s="36">
        <f t="shared" si="3"/>
        <v>6.4516129032258063E-2</v>
      </c>
      <c r="M14" s="37">
        <v>107</v>
      </c>
      <c r="N14" s="36">
        <f t="shared" si="4"/>
        <v>7.1428571428571425E-2</v>
      </c>
      <c r="O14" s="37">
        <v>102</v>
      </c>
      <c r="P14" s="36">
        <f t="shared" si="5"/>
        <v>7.3223259152907394E-2</v>
      </c>
      <c r="Q14" s="37">
        <v>89</v>
      </c>
      <c r="R14" s="36">
        <f t="shared" si="6"/>
        <v>7.1086261980830664E-2</v>
      </c>
      <c r="S14" s="37">
        <v>94</v>
      </c>
      <c r="T14" s="36">
        <f t="shared" si="7"/>
        <v>5.0053248136315232E-2</v>
      </c>
      <c r="U14" s="37">
        <v>79</v>
      </c>
      <c r="V14" s="36">
        <f t="shared" si="8"/>
        <v>4.6745562130177512E-2</v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911</v>
      </c>
      <c r="AB14" s="42">
        <f t="shared" si="12"/>
        <v>6.3053709856035436E-2</v>
      </c>
    </row>
    <row r="15" spans="1:28" s="32" customFormat="1" ht="34.5" x14ac:dyDescent="0.2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>
        <v>21</v>
      </c>
      <c r="J15" s="36">
        <f t="shared" si="2"/>
        <v>1.5107913669064749E-2</v>
      </c>
      <c r="K15" s="37">
        <v>13</v>
      </c>
      <c r="L15" s="36">
        <f t="shared" si="3"/>
        <v>1.0483870967741936E-2</v>
      </c>
      <c r="M15" s="37">
        <v>23</v>
      </c>
      <c r="N15" s="36">
        <f t="shared" si="4"/>
        <v>1.5353805073431242E-2</v>
      </c>
      <c r="O15" s="37">
        <v>20</v>
      </c>
      <c r="P15" s="36">
        <f t="shared" si="5"/>
        <v>1.4357501794687724E-2</v>
      </c>
      <c r="Q15" s="37">
        <v>20</v>
      </c>
      <c r="R15" s="36">
        <f t="shared" si="6"/>
        <v>1.5974440894568689E-2</v>
      </c>
      <c r="S15" s="37">
        <v>21</v>
      </c>
      <c r="T15" s="36">
        <f t="shared" si="7"/>
        <v>1.1182108626198083E-2</v>
      </c>
      <c r="U15" s="37">
        <v>15</v>
      </c>
      <c r="V15" s="36">
        <f t="shared" si="8"/>
        <v>8.8757396449704144E-3</v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175</v>
      </c>
      <c r="AB15" s="42">
        <f t="shared" si="12"/>
        <v>1.2112403100775194E-2</v>
      </c>
    </row>
    <row r="16" spans="1:28" s="32" customFormat="1" ht="17.25" x14ac:dyDescent="0.25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>
        <v>84</v>
      </c>
      <c r="J16" s="36">
        <f t="shared" si="2"/>
        <v>6.0431654676258995E-2</v>
      </c>
      <c r="K16" s="37">
        <v>91</v>
      </c>
      <c r="L16" s="36">
        <f t="shared" si="3"/>
        <v>7.3387096774193541E-2</v>
      </c>
      <c r="M16" s="37">
        <v>139</v>
      </c>
      <c r="N16" s="36">
        <f t="shared" si="4"/>
        <v>9.279038718291055E-2</v>
      </c>
      <c r="O16" s="37">
        <v>95</v>
      </c>
      <c r="P16" s="36">
        <f t="shared" si="5"/>
        <v>6.8198133524766696E-2</v>
      </c>
      <c r="Q16" s="37">
        <v>94</v>
      </c>
      <c r="R16" s="36">
        <f t="shared" si="6"/>
        <v>7.5079872204472847E-2</v>
      </c>
      <c r="S16" s="37">
        <v>117</v>
      </c>
      <c r="T16" s="36">
        <f t="shared" si="7"/>
        <v>6.2300319488817889E-2</v>
      </c>
      <c r="U16" s="37">
        <v>88</v>
      </c>
      <c r="V16" s="36">
        <f t="shared" si="8"/>
        <v>5.2071005917159761E-2</v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1002</v>
      </c>
      <c r="AB16" s="42">
        <f t="shared" si="12"/>
        <v>6.9352159468438535E-2</v>
      </c>
    </row>
    <row r="17" spans="1:28" s="32" customFormat="1" ht="17.25" x14ac:dyDescent="0.25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>
        <v>13</v>
      </c>
      <c r="J17" s="36">
        <f t="shared" si="2"/>
        <v>9.3525179856115102E-3</v>
      </c>
      <c r="K17" s="37">
        <v>15</v>
      </c>
      <c r="L17" s="36">
        <f t="shared" si="3"/>
        <v>1.2096774193548387E-2</v>
      </c>
      <c r="M17" s="37">
        <v>18</v>
      </c>
      <c r="N17" s="36">
        <f t="shared" si="4"/>
        <v>1.2016021361815754E-2</v>
      </c>
      <c r="O17" s="37">
        <v>15</v>
      </c>
      <c r="P17" s="36">
        <f t="shared" si="5"/>
        <v>1.0768126346015794E-2</v>
      </c>
      <c r="Q17" s="37">
        <v>16</v>
      </c>
      <c r="R17" s="36">
        <f t="shared" si="6"/>
        <v>1.2779552715654952E-2</v>
      </c>
      <c r="S17" s="37">
        <v>15</v>
      </c>
      <c r="T17" s="36">
        <f t="shared" si="7"/>
        <v>7.9872204472843447E-3</v>
      </c>
      <c r="U17" s="37">
        <v>11</v>
      </c>
      <c r="V17" s="36">
        <f t="shared" si="8"/>
        <v>6.5088757396449702E-3</v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149</v>
      </c>
      <c r="AB17" s="42">
        <f t="shared" si="12"/>
        <v>1.0312846068660023E-2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>
        <v>21</v>
      </c>
      <c r="J18" s="36">
        <f t="shared" si="2"/>
        <v>1.5107913669064749E-2</v>
      </c>
      <c r="K18" s="37">
        <v>14</v>
      </c>
      <c r="L18" s="36">
        <f t="shared" si="3"/>
        <v>1.1290322580645161E-2</v>
      </c>
      <c r="M18" s="37">
        <v>14</v>
      </c>
      <c r="N18" s="36">
        <f t="shared" si="4"/>
        <v>9.3457943925233638E-3</v>
      </c>
      <c r="O18" s="37">
        <v>12</v>
      </c>
      <c r="P18" s="36">
        <f t="shared" si="5"/>
        <v>8.6145010768126345E-3</v>
      </c>
      <c r="Q18" s="37">
        <v>11</v>
      </c>
      <c r="R18" s="36">
        <f t="shared" si="6"/>
        <v>8.7859424920127792E-3</v>
      </c>
      <c r="S18" s="37">
        <v>22</v>
      </c>
      <c r="T18" s="36">
        <f t="shared" si="7"/>
        <v>1.1714589989350373E-2</v>
      </c>
      <c r="U18" s="37">
        <v>17</v>
      </c>
      <c r="V18" s="36">
        <f t="shared" si="8"/>
        <v>1.0059171597633136E-2</v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128</v>
      </c>
      <c r="AB18" s="42">
        <f t="shared" si="12"/>
        <v>8.8593576965669985E-3</v>
      </c>
    </row>
    <row r="19" spans="1:28" s="32" customFormat="1" ht="17.25" x14ac:dyDescent="0.25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>
        <v>51</v>
      </c>
      <c r="J19" s="36">
        <f t="shared" si="2"/>
        <v>3.6690647482014387E-2</v>
      </c>
      <c r="K19" s="37">
        <v>46</v>
      </c>
      <c r="L19" s="36">
        <f t="shared" si="3"/>
        <v>3.7096774193548385E-2</v>
      </c>
      <c r="M19" s="37">
        <v>43</v>
      </c>
      <c r="N19" s="36">
        <f t="shared" si="4"/>
        <v>2.8704939919893192E-2</v>
      </c>
      <c r="O19" s="37">
        <v>62</v>
      </c>
      <c r="P19" s="36">
        <f t="shared" si="5"/>
        <v>4.4508255563531947E-2</v>
      </c>
      <c r="Q19" s="37">
        <v>34</v>
      </c>
      <c r="R19" s="36">
        <f t="shared" si="6"/>
        <v>2.7156549520766772E-2</v>
      </c>
      <c r="S19" s="37">
        <v>54</v>
      </c>
      <c r="T19" s="36">
        <f t="shared" si="7"/>
        <v>2.8753993610223641E-2</v>
      </c>
      <c r="U19" s="37">
        <v>48</v>
      </c>
      <c r="V19" s="36">
        <f t="shared" si="8"/>
        <v>2.8402366863905324E-2</v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523</v>
      </c>
      <c r="AB19" s="42">
        <f t="shared" si="12"/>
        <v>3.6198781838316721E-2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>
        <v>134</v>
      </c>
      <c r="J21" s="36">
        <f t="shared" si="2"/>
        <v>9.6402877697841727E-2</v>
      </c>
      <c r="K21" s="37">
        <v>84</v>
      </c>
      <c r="L21" s="36">
        <f t="shared" si="3"/>
        <v>6.7741935483870974E-2</v>
      </c>
      <c r="M21" s="37">
        <v>135</v>
      </c>
      <c r="N21" s="36">
        <f t="shared" si="4"/>
        <v>9.0120160213618156E-2</v>
      </c>
      <c r="O21" s="37">
        <v>150</v>
      </c>
      <c r="P21" s="36">
        <f t="shared" si="5"/>
        <v>0.10768126346015794</v>
      </c>
      <c r="Q21" s="37">
        <v>122</v>
      </c>
      <c r="R21" s="36">
        <f t="shared" si="6"/>
        <v>9.7444089456869012E-2</v>
      </c>
      <c r="S21" s="37">
        <v>169</v>
      </c>
      <c r="T21" s="36">
        <f t="shared" si="7"/>
        <v>8.9989350372736948E-2</v>
      </c>
      <c r="U21" s="37">
        <v>120</v>
      </c>
      <c r="V21" s="36">
        <f t="shared" si="8"/>
        <v>7.1005917159763315E-2</v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1296</v>
      </c>
      <c r="AB21" s="42">
        <f t="shared" si="12"/>
        <v>8.9700996677740868E-2</v>
      </c>
    </row>
    <row r="22" spans="1:28" s="32" customFormat="1" ht="18" thickBot="1" x14ac:dyDescent="0.3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>
        <v>199</v>
      </c>
      <c r="J22" s="36">
        <f t="shared" si="2"/>
        <v>0.14316546762589927</v>
      </c>
      <c r="K22" s="49">
        <v>133</v>
      </c>
      <c r="L22" s="36">
        <f t="shared" si="3"/>
        <v>0.10725806451612903</v>
      </c>
      <c r="M22" s="37">
        <v>178</v>
      </c>
      <c r="N22" s="36">
        <f t="shared" si="4"/>
        <v>0.11882510013351134</v>
      </c>
      <c r="O22" s="37">
        <v>95</v>
      </c>
      <c r="P22" s="36">
        <f t="shared" si="5"/>
        <v>6.8198133524766696E-2</v>
      </c>
      <c r="Q22" s="37">
        <v>112</v>
      </c>
      <c r="R22" s="36">
        <f t="shared" si="6"/>
        <v>8.9456869009584661E-2</v>
      </c>
      <c r="S22" s="37">
        <v>160</v>
      </c>
      <c r="T22" s="36">
        <f t="shared" si="7"/>
        <v>8.5197018104366348E-2</v>
      </c>
      <c r="U22" s="37">
        <v>99</v>
      </c>
      <c r="V22" s="36">
        <f t="shared" si="8"/>
        <v>5.8579881656804736E-2</v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1568</v>
      </c>
      <c r="AB22" s="42">
        <f t="shared" si="12"/>
        <v>0.10852713178294573</v>
      </c>
    </row>
    <row r="23" spans="1:28" s="33" customFormat="1" ht="25.5" customHeight="1" x14ac:dyDescent="0.25">
      <c r="A23" s="97" t="s">
        <v>38</v>
      </c>
      <c r="B23" s="97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1390</v>
      </c>
      <c r="J23" s="39">
        <f t="shared" si="16"/>
        <v>0.99999999999999978</v>
      </c>
      <c r="K23" s="38">
        <f t="shared" si="16"/>
        <v>1240</v>
      </c>
      <c r="L23" s="39">
        <f t="shared" si="16"/>
        <v>1</v>
      </c>
      <c r="M23" s="38">
        <f t="shared" si="16"/>
        <v>1498</v>
      </c>
      <c r="N23" s="39">
        <f t="shared" si="16"/>
        <v>0.99999999999999989</v>
      </c>
      <c r="O23" s="38">
        <f t="shared" ref="O23:T23" si="17">SUM(O6:O22)</f>
        <v>1393</v>
      </c>
      <c r="P23" s="39">
        <f t="shared" si="17"/>
        <v>1</v>
      </c>
      <c r="Q23" s="38">
        <f t="shared" si="17"/>
        <v>1252</v>
      </c>
      <c r="R23" s="39">
        <f t="shared" si="17"/>
        <v>0.99999999999999978</v>
      </c>
      <c r="S23" s="38">
        <f t="shared" si="17"/>
        <v>1878</v>
      </c>
      <c r="T23" s="39">
        <f t="shared" si="17"/>
        <v>1</v>
      </c>
      <c r="U23" s="38">
        <f t="shared" ref="U23:Z23" si="18">SUM(U6:U22)</f>
        <v>1690</v>
      </c>
      <c r="V23" s="39">
        <f t="shared" si="18"/>
        <v>1.0000000000000002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14448</v>
      </c>
      <c r="AB23" s="44">
        <f>SUM(AB6:AB22)</f>
        <v>1</v>
      </c>
    </row>
    <row r="25" spans="1:28" x14ac:dyDescent="0.25">
      <c r="E25" s="96"/>
      <c r="F25" s="96"/>
      <c r="G25" s="96"/>
      <c r="H25" s="96"/>
      <c r="I25" s="96"/>
      <c r="J25" s="96"/>
      <c r="K25" s="96"/>
      <c r="L25" s="96"/>
    </row>
    <row r="26" spans="1:28" x14ac:dyDescent="0.25">
      <c r="J26" s="96"/>
      <c r="K26" s="96"/>
      <c r="L26" s="96"/>
      <c r="M26" s="96"/>
      <c r="N26" s="96"/>
      <c r="O26" s="96"/>
      <c r="P26" s="96"/>
      <c r="Q26" s="96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2025-11-04T09:42:06Z</cp:lastPrinted>
  <dcterms:created xsi:type="dcterms:W3CDTF">2017-02-24T11:20:26Z</dcterms:created>
  <dcterms:modified xsi:type="dcterms:W3CDTF">2025-12-03T05:24:55Z</dcterms:modified>
</cp:coreProperties>
</file>