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24240" windowHeight="10290" tabRatio="923" activeTab="9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5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0" l="1"/>
  <c r="J13" i="9" l="1"/>
  <c r="J13" i="8" l="1"/>
  <c r="J13" i="7" l="1"/>
  <c r="J13" i="6" l="1"/>
  <c r="J13" i="5" l="1"/>
  <c r="G15" i="5"/>
  <c r="J15" i="5"/>
  <c r="K15" i="5" s="1"/>
  <c r="G16" i="5"/>
  <c r="J16" i="5"/>
  <c r="K16" i="5"/>
  <c r="G17" i="5"/>
  <c r="J17" i="5"/>
  <c r="K17" i="5" s="1"/>
  <c r="G18" i="5"/>
  <c r="J18" i="5"/>
  <c r="K18" i="5"/>
  <c r="J13" i="4" l="1"/>
  <c r="J13" i="3" l="1"/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<sst xmlns="http://schemas.openxmlformats.org/spreadsheetml/2006/main" count="646" uniqueCount="61">
  <si>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</si>
  <si>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</si>
  <si>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</si>
  <si>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</si>
  <si>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</si>
  <si>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</si>
  <si>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</si>
  <si>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</si>
  <si>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</si>
  <si>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</si>
  <si>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</si>
  <si>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</si>
  <si>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</si>
  <si>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</si>
  <si>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</si>
  <si>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</si>
  <si>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</si>
  <si>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</si>
  <si>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</si>
  <si>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</si>
  <si>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</si>
  <si>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</si>
  <si>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</si>
  <si>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</si>
  <si>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</si>
  <si>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 xml:space="preserve"> </t>
  </si>
  <si>
    <t>2025թ. հունվար ամսվա ընթացքում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</si>
  <si>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</si>
  <si>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</si>
  <si>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</si>
  <si>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</si>
  <si>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</si>
  <si>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</si>
  <si>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</si>
  <si>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</si>
  <si>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</si>
  <si>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</si>
  <si>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</si>
  <si>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</si>
  <si>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</si>
  <si>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</si>
  <si>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</si>
  <si>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</si>
  <si>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</si>
  <si>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</si>
  <si>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</si>
  <si>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</si>
  <si>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</si>
  <si>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</si>
  <si>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</si>
  <si>
    <t>ԾԱՆՈԹՈՒԹՅՈՒՆ՝  ԵԼԻՑԸ ՍԿՍՎՈՒՄ Է 5412, ՎԵՐՋԻՆ ԵԼԻՑ՝ 8793   ԸՆԴԱՄԵՆԸ՝ 3382</t>
  </si>
  <si>
    <t xml:space="preserve">ԾԱՆՈԹՈՒԹՅՈՒՆ՝   ԵԼԻՑԸ ՍԿՍՎՈՒՄ Է 8794, ՎԵՐՋԻՆ ԵԼԻՑ՝ 11898 ԸՆԴԱՄԵՆԸ՝ 3105 </t>
  </si>
  <si>
    <t>ԾԱՆՈԹՈՒԹՅՈՒՆ՝  ԵԼԻՑԸ ՍԿՎՈՒՄ Է 11899, ՎԵՐՋԻՆ ԵԼԻՑ՝ 14964 ,  ԸՆԴԱՄԵՆԸ՝  3066</t>
  </si>
  <si>
    <t>Դիմումների  պատասխան դաշտում  նշված 984 -ի  մեջ նշված չէ 1 հանրագիրը՝ առանձին  համարակալմամբ  պայմանավորված</t>
  </si>
  <si>
    <t>Դիմումների  պատասխան դաշտում  նշված 891 -ի  մեջ նշված չէ 1 հանրագիրը՝ առանձին  համարակալմամբ  պայմանավորված</t>
  </si>
  <si>
    <t>ԾԱՆՈԹՈՒԹՅՈՒՆ՝  ԵԼԻՑԸ ՍԿՎՈՒՄ Է  14965, ՎԵՐՋԻՆ ԵԼԻՑ՝ 17847  ԸՆԴԱՄԵՆԸ՝ 2883</t>
  </si>
  <si>
    <t>Տարբերություն - 2</t>
  </si>
  <si>
    <t>ԾԱՆՈԹՈՒԹՅՈՒՆ՝  ԵԼԻՑԸ ՍԿՎՈՒՄ Է 17848, ՎԵՐՋԻՆ ԵԼԻՑ՝ 21477,  ԸՆԴԱՄԵՆԸ՝ 3630</t>
  </si>
  <si>
    <t>ԾԱՆՈԹՈՒԹՅՈՒՆ՝ ՍԿՎՈՒՄ Է ԵԼԻՑԸ՝ 21478 , ՎԵՐՋԻՆ ԵԼԻՑ՝ 24130, ԸՆԴԱՄԵՆԸ՝ 3018</t>
  </si>
  <si>
    <t>ԾԱՆՈԹՈՒԹՅՈՒՆ՝ ԱՌԱՋԻՆ ԵԼԻՑԸ 24131, ՎԵՐՋԻՆ ԵԼԻՑ՝ 27662,  ԸՆԴԱՄԵՆԸ՝ 3532</t>
  </si>
  <si>
    <t>ԾԱՆՈԹՈՒԹՅՈՒՆ՝ ԱՌԱՋԻՆ ԵԼԻՑԸ 27663, ՎԵՐՋԻՆ ԵԼԻՑ՝ 31412,  ԸՆԴԱՄԵՆԸ՝ 3750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</si>
</sst>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10" workbookViewId="0">
      <selection activeCell="B26" sqref="B26:I2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2527</v>
      </c>
      <c r="D9" s="96">
        <v>1652</v>
      </c>
      <c r="E9" s="111">
        <f>E13</f>
        <v>842</v>
      </c>
      <c r="F9" s="111"/>
      <c r="G9" s="111"/>
      <c r="H9" s="111"/>
      <c r="I9" s="111"/>
      <c r="J9" s="111"/>
      <c r="K9" s="111"/>
      <c r="L9" s="31">
        <f>Q9+R9</f>
        <v>33</v>
      </c>
      <c r="M9" s="108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863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84">
        <v>842</v>
      </c>
      <c r="F13" s="85"/>
      <c r="G13" s="86"/>
      <c r="H13" s="87">
        <v>21</v>
      </c>
      <c r="I13" s="87"/>
      <c r="J13" s="87">
        <f>E13+H13</f>
        <v>863</v>
      </c>
      <c r="K13" s="87"/>
      <c r="L13" s="117"/>
      <c r="M13" s="108"/>
      <c r="N13" s="77"/>
      <c r="O13" s="80"/>
      <c r="P13" s="80"/>
      <c r="Q13" s="71"/>
      <c r="R13" s="120"/>
    </row>
    <row r="14" spans="1:21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>
      <c r="A15" s="63"/>
      <c r="B15" s="64"/>
      <c r="C15" s="64"/>
      <c r="D15" s="64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58"/>
      <c r="M15" s="13"/>
      <c r="N15" s="63"/>
      <c r="O15" s="64"/>
      <c r="P15" s="64"/>
      <c r="Q15" s="64"/>
      <c r="R15" s="65"/>
    </row>
    <row r="16" spans="1:21">
      <c r="A16" s="63"/>
      <c r="B16" s="64"/>
      <c r="C16" s="64"/>
      <c r="D16" s="64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5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5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59"/>
      <c r="M18" s="14"/>
      <c r="N18" s="66"/>
      <c r="O18" s="67"/>
      <c r="P18" s="67"/>
      <c r="Q18" s="67"/>
      <c r="R18" s="68"/>
    </row>
    <row r="23" spans="1:18" ht="16.5" customHeight="1">
      <c r="B23" s="101" t="s">
        <v>47</v>
      </c>
      <c r="C23" s="101"/>
      <c r="D23" s="101"/>
      <c r="E23" s="101"/>
      <c r="F23" s="101"/>
      <c r="G23" s="101"/>
      <c r="H23" s="101"/>
      <c r="I23" s="10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6" spans="1:18">
      <c r="B26" s="99" t="s">
        <v>48</v>
      </c>
      <c r="C26" s="100"/>
      <c r="D26" s="100"/>
      <c r="E26" s="100"/>
      <c r="F26" s="100"/>
      <c r="G26" s="100"/>
      <c r="H26" s="100"/>
      <c r="I26" s="100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6:I26"/>
    <mergeCell ref="A14:D18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V11" sqref="V1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77" t="s">
        <v>13</v>
      </c>
      <c r="B7" s="131"/>
      <c r="C7" s="131" t="s">
        <v>0</v>
      </c>
      <c r="D7" s="133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3"/>
      <c r="P7" s="133"/>
      <c r="Q7" s="186"/>
      <c r="R7" s="32" t="s">
        <v>9</v>
      </c>
    </row>
    <row r="8" spans="1:21" ht="71.25" customHeight="1" thickBot="1">
      <c r="A8" s="178"/>
      <c r="B8" s="132"/>
      <c r="C8" s="132"/>
      <c r="D8" s="134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57" t="s">
        <v>14</v>
      </c>
      <c r="B9" s="160" t="s">
        <v>21</v>
      </c>
      <c r="C9" s="168">
        <f>D9+E9+L9</f>
        <v>2885</v>
      </c>
      <c r="D9" s="171">
        <v>1914</v>
      </c>
      <c r="E9" s="187">
        <f>E13</f>
        <v>906</v>
      </c>
      <c r="F9" s="187"/>
      <c r="G9" s="187"/>
      <c r="H9" s="187"/>
      <c r="I9" s="187"/>
      <c r="J9" s="187"/>
      <c r="K9" s="187"/>
      <c r="L9" s="37">
        <f>Q9+R9</f>
        <v>65</v>
      </c>
      <c r="M9" s="184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>
      <c r="A10" s="158"/>
      <c r="B10" s="161"/>
      <c r="C10" s="169"/>
      <c r="D10" s="172"/>
      <c r="E10" s="188" t="s">
        <v>18</v>
      </c>
      <c r="F10" s="189"/>
      <c r="G10" s="189"/>
      <c r="H10" s="189"/>
      <c r="I10" s="189"/>
      <c r="J10" s="189"/>
      <c r="K10" s="190"/>
      <c r="L10" s="154"/>
      <c r="M10" s="184"/>
      <c r="N10" s="142"/>
      <c r="O10" s="135"/>
      <c r="P10" s="135"/>
      <c r="Q10" s="154"/>
      <c r="R10" s="192"/>
    </row>
    <row r="11" spans="1:21" ht="24" customHeight="1">
      <c r="A11" s="158"/>
      <c r="B11" s="161"/>
      <c r="C11" s="169"/>
      <c r="D11" s="172"/>
      <c r="E11" s="195">
        <f>E13+H13</f>
        <v>928</v>
      </c>
      <c r="F11" s="196"/>
      <c r="G11" s="196"/>
      <c r="H11" s="196"/>
      <c r="I11" s="196"/>
      <c r="J11" s="196"/>
      <c r="K11" s="197"/>
      <c r="L11" s="155"/>
      <c r="M11" s="184"/>
      <c r="N11" s="143"/>
      <c r="O11" s="136"/>
      <c r="P11" s="136"/>
      <c r="Q11" s="155"/>
      <c r="R11" s="193"/>
    </row>
    <row r="12" spans="1:21" ht="31.5" customHeight="1">
      <c r="A12" s="158"/>
      <c r="B12" s="161"/>
      <c r="C12" s="169"/>
      <c r="D12" s="172"/>
      <c r="E12" s="174" t="s">
        <v>19</v>
      </c>
      <c r="F12" s="175"/>
      <c r="G12" s="176"/>
      <c r="H12" s="198" t="s">
        <v>20</v>
      </c>
      <c r="I12" s="198"/>
      <c r="J12" s="166" t="s">
        <v>17</v>
      </c>
      <c r="K12" s="167"/>
      <c r="L12" s="155"/>
      <c r="M12" s="184"/>
      <c r="N12" s="143"/>
      <c r="O12" s="136"/>
      <c r="P12" s="136"/>
      <c r="Q12" s="155"/>
      <c r="R12" s="193"/>
    </row>
    <row r="13" spans="1:21" ht="31.5" customHeight="1" thickBot="1">
      <c r="A13" s="159"/>
      <c r="B13" s="162"/>
      <c r="C13" s="170"/>
      <c r="D13" s="173"/>
      <c r="E13" s="139">
        <v>906</v>
      </c>
      <c r="F13" s="140"/>
      <c r="G13" s="141"/>
      <c r="H13" s="138">
        <v>22</v>
      </c>
      <c r="I13" s="138"/>
      <c r="J13" s="138">
        <f>E13+H13</f>
        <v>928</v>
      </c>
      <c r="K13" s="138"/>
      <c r="L13" s="191"/>
      <c r="M13" s="184"/>
      <c r="N13" s="144"/>
      <c r="O13" s="137"/>
      <c r="P13" s="137"/>
      <c r="Q13" s="156"/>
      <c r="R13" s="194"/>
    </row>
    <row r="14" spans="1:21" ht="18">
      <c r="A14" s="148"/>
      <c r="B14" s="149"/>
      <c r="C14" s="149"/>
      <c r="D14" s="14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3"/>
      <c r="M14" s="44"/>
      <c r="N14" s="145"/>
      <c r="O14" s="146"/>
      <c r="P14" s="146"/>
      <c r="Q14" s="146"/>
      <c r="R14" s="147"/>
    </row>
    <row r="15" spans="1:21" ht="18">
      <c r="A15" s="148"/>
      <c r="B15" s="149"/>
      <c r="C15" s="149"/>
      <c r="D15" s="149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64"/>
      <c r="M15" s="2"/>
      <c r="N15" s="148"/>
      <c r="O15" s="149"/>
      <c r="P15" s="149"/>
      <c r="Q15" s="149"/>
      <c r="R15" s="150"/>
    </row>
    <row r="16" spans="1:21" ht="18">
      <c r="A16" s="148"/>
      <c r="B16" s="149"/>
      <c r="C16" s="149"/>
      <c r="D16" s="149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64"/>
      <c r="M16" s="2"/>
      <c r="N16" s="148"/>
      <c r="O16" s="149"/>
      <c r="P16" s="149"/>
      <c r="Q16" s="149"/>
      <c r="R16" s="150"/>
    </row>
    <row r="17" spans="1:18" ht="18">
      <c r="A17" s="148"/>
      <c r="B17" s="149"/>
      <c r="C17" s="149"/>
      <c r="D17" s="149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64"/>
      <c r="M17" s="2"/>
      <c r="N17" s="148"/>
      <c r="O17" s="149"/>
      <c r="P17" s="149"/>
      <c r="Q17" s="149"/>
      <c r="R17" s="150"/>
    </row>
    <row r="18" spans="1:18" ht="18.75" thickBot="1">
      <c r="A18" s="151"/>
      <c r="B18" s="152"/>
      <c r="C18" s="152"/>
      <c r="D18" s="152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65"/>
      <c r="M18" s="51"/>
      <c r="N18" s="151"/>
      <c r="O18" s="152"/>
      <c r="P18" s="152"/>
      <c r="Q18" s="152"/>
      <c r="R18" s="153"/>
    </row>
    <row r="23" spans="1:18">
      <c r="B23" s="101" t="s">
        <v>49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179"/>
      <c r="C25" s="179"/>
      <c r="D25" s="179"/>
      <c r="E25" s="179"/>
      <c r="F25" s="179"/>
      <c r="G25" s="179"/>
      <c r="H25" s="179"/>
      <c r="I25" s="179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0" zoomScaleNormal="100" workbookViewId="0">
      <selection activeCell="O23" sqref="O2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3382</v>
      </c>
      <c r="D9" s="96">
        <v>2321</v>
      </c>
      <c r="E9" s="111">
        <f>E13</f>
        <v>1008</v>
      </c>
      <c r="F9" s="111"/>
      <c r="G9" s="111"/>
      <c r="H9" s="111"/>
      <c r="I9" s="111"/>
      <c r="J9" s="111"/>
      <c r="K9" s="111"/>
      <c r="L9" s="31">
        <f>Q9+R9</f>
        <v>53</v>
      </c>
      <c r="M9" s="108"/>
      <c r="N9" s="27">
        <f>O9+P9+Q9</f>
        <v>175</v>
      </c>
      <c r="O9" s="24">
        <v>135</v>
      </c>
      <c r="P9" s="24">
        <v>12</v>
      </c>
      <c r="Q9" s="25">
        <v>28</v>
      </c>
      <c r="R9" s="26">
        <v>25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1044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1008</v>
      </c>
      <c r="F13" s="140"/>
      <c r="G13" s="141"/>
      <c r="H13" s="138">
        <v>36</v>
      </c>
      <c r="I13" s="138"/>
      <c r="J13" s="138">
        <f>E13+H13</f>
        <v>1044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478</v>
      </c>
      <c r="G15" s="47">
        <f>IFERROR(F15/$E$13,"")</f>
        <v>0.47420634920634919</v>
      </c>
      <c r="H15" s="46">
        <v>0</v>
      </c>
      <c r="I15" s="47"/>
      <c r="J15" s="48">
        <f>F15+H15</f>
        <v>478</v>
      </c>
      <c r="K15" s="49">
        <f>IFERROR(J15/$E$13,"")</f>
        <v>0.47420634920634919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77</v>
      </c>
      <c r="G16" s="47">
        <f t="shared" ref="G16:G18" si="0">IFERROR(F16/$E$13,"")</f>
        <v>7.6388888888888895E-2</v>
      </c>
      <c r="H16" s="46">
        <v>0</v>
      </c>
      <c r="I16" s="47"/>
      <c r="J16" s="48">
        <f>F16+H16</f>
        <v>77</v>
      </c>
      <c r="K16" s="49">
        <f t="shared" ref="K16:K18" si="1">IFERROR(J16/$E$13,"")</f>
        <v>7.6388888888888895E-2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407</v>
      </c>
      <c r="G17" s="47">
        <f t="shared" si="0"/>
        <v>0.40376984126984128</v>
      </c>
      <c r="H17" s="46">
        <v>0</v>
      </c>
      <c r="I17" s="47"/>
      <c r="J17" s="48">
        <f>F17+H17</f>
        <v>407</v>
      </c>
      <c r="K17" s="49">
        <f t="shared" si="1"/>
        <v>0.40376984126984128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46</v>
      </c>
      <c r="G18" s="47">
        <f t="shared" si="0"/>
        <v>4.5634920634920632E-2</v>
      </c>
      <c r="H18" s="50">
        <v>0</v>
      </c>
      <c r="I18" s="47"/>
      <c r="J18" s="48">
        <f>F18+H18</f>
        <v>46</v>
      </c>
      <c r="K18" s="49">
        <f t="shared" si="1"/>
        <v>4.5634920634920632E-2</v>
      </c>
      <c r="L18" s="59"/>
      <c r="M18" s="14"/>
      <c r="N18" s="66"/>
      <c r="O18" s="67"/>
      <c r="P18" s="67"/>
      <c r="Q18" s="67"/>
      <c r="R18" s="68"/>
    </row>
    <row r="23" spans="1:18" ht="15" customHeight="1">
      <c r="B23" s="101" t="s">
        <v>50</v>
      </c>
      <c r="C23" s="101"/>
      <c r="D23" s="101"/>
      <c r="E23" s="101"/>
      <c r="F23" s="101"/>
      <c r="G23" s="101"/>
      <c r="H23" s="101"/>
      <c r="I23" s="101"/>
    </row>
    <row r="24" spans="1:18" ht="16.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7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3105</v>
      </c>
      <c r="D9" s="96">
        <v>2150</v>
      </c>
      <c r="E9" s="111">
        <f>E13</f>
        <v>891</v>
      </c>
      <c r="F9" s="111"/>
      <c r="G9" s="111"/>
      <c r="H9" s="111"/>
      <c r="I9" s="111"/>
      <c r="J9" s="111"/>
      <c r="K9" s="111"/>
      <c r="L9" s="31">
        <f>Q9+R9</f>
        <v>64</v>
      </c>
      <c r="M9" s="108"/>
      <c r="N9" s="27">
        <f>O9+P9+Q9</f>
        <v>156</v>
      </c>
      <c r="O9" s="24">
        <v>115</v>
      </c>
      <c r="P9" s="24">
        <v>8</v>
      </c>
      <c r="Q9" s="25">
        <v>33</v>
      </c>
      <c r="R9" s="26">
        <v>31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921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891</v>
      </c>
      <c r="F13" s="140"/>
      <c r="G13" s="141"/>
      <c r="H13" s="138">
        <v>30</v>
      </c>
      <c r="I13" s="138"/>
      <c r="J13" s="138">
        <f>E13+H13</f>
        <v>921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457</v>
      </c>
      <c r="G15" s="47">
        <f>IFERROR(F15/$E$13,"")</f>
        <v>0.51290684624017957</v>
      </c>
      <c r="H15" s="46">
        <v>0</v>
      </c>
      <c r="I15" s="47"/>
      <c r="J15" s="48">
        <f>F15+H15</f>
        <v>457</v>
      </c>
      <c r="K15" s="49">
        <f>IFERROR(J15/$E$13,"")</f>
        <v>0.51290684624017957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128</v>
      </c>
      <c r="G16" s="47">
        <f t="shared" ref="G16:G18" si="0">IFERROR(F16/$E$13,"")</f>
        <v>0.143658810325477</v>
      </c>
      <c r="H16" s="46">
        <v>0</v>
      </c>
      <c r="I16" s="47"/>
      <c r="J16" s="48">
        <f>F16+H16</f>
        <v>128</v>
      </c>
      <c r="K16" s="49">
        <f t="shared" ref="K16:K18" si="1">IFERROR(J16/$E$13,"")</f>
        <v>0.143658810325477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265</v>
      </c>
      <c r="G17" s="47">
        <f t="shared" si="0"/>
        <v>0.29741863075196406</v>
      </c>
      <c r="H17" s="46">
        <v>0</v>
      </c>
      <c r="I17" s="47"/>
      <c r="J17" s="48">
        <f>F17+H17</f>
        <v>265</v>
      </c>
      <c r="K17" s="49">
        <f t="shared" si="1"/>
        <v>0.29741863075196406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41</v>
      </c>
      <c r="G18" s="47">
        <f t="shared" si="0"/>
        <v>4.6015712682379348E-2</v>
      </c>
      <c r="H18" s="50">
        <v>0</v>
      </c>
      <c r="I18" s="47"/>
      <c r="J18" s="48">
        <f>F18+H18</f>
        <v>41</v>
      </c>
      <c r="K18" s="49">
        <f t="shared" si="1"/>
        <v>4.6015712682379348E-2</v>
      </c>
      <c r="L18" s="59"/>
      <c r="M18" s="14"/>
      <c r="N18" s="66"/>
      <c r="O18" s="67"/>
      <c r="P18" s="67"/>
      <c r="Q18" s="67"/>
      <c r="R18" s="68"/>
    </row>
    <row r="23" spans="1:18" ht="14.45" customHeight="1">
      <c r="B23" s="101" t="s">
        <v>51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30" customHeight="1">
      <c r="B25" s="199" t="s">
        <v>54</v>
      </c>
      <c r="C25" s="199"/>
      <c r="D25" s="199"/>
      <c r="E25" s="199"/>
      <c r="F25" s="199"/>
      <c r="G25" s="199"/>
      <c r="H25" s="199"/>
      <c r="I25" s="199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  <mergeCell ref="B25:I25"/>
    <mergeCell ref="B23:I24"/>
    <mergeCell ref="A7:B8"/>
    <mergeCell ref="C7:C8"/>
    <mergeCell ref="H12:I12"/>
    <mergeCell ref="D7:D8"/>
    <mergeCell ref="A14:D18"/>
    <mergeCell ref="N14:R18"/>
    <mergeCell ref="L14:L18"/>
    <mergeCell ref="A9:A13"/>
    <mergeCell ref="B9:B13"/>
    <mergeCell ref="C9:C13"/>
    <mergeCell ref="O10:O13"/>
    <mergeCell ref="E12:G12"/>
    <mergeCell ref="E13:G13"/>
    <mergeCell ref="D9:D13"/>
    <mergeCell ref="P10:P13"/>
    <mergeCell ref="Q10:Q13"/>
    <mergeCell ref="H13:I13"/>
    <mergeCell ref="J13:K13"/>
    <mergeCell ref="J12:K12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A7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3065</v>
      </c>
      <c r="D9" s="96">
        <v>2016</v>
      </c>
      <c r="E9" s="111">
        <f>E13</f>
        <v>984</v>
      </c>
      <c r="F9" s="111"/>
      <c r="G9" s="111"/>
      <c r="H9" s="111"/>
      <c r="I9" s="111"/>
      <c r="J9" s="111"/>
      <c r="K9" s="111"/>
      <c r="L9" s="31">
        <f>Q9+R9</f>
        <v>65</v>
      </c>
      <c r="M9" s="108"/>
      <c r="N9" s="27">
        <f>O9+P9+Q9</f>
        <v>1030</v>
      </c>
      <c r="O9" s="24">
        <v>984</v>
      </c>
      <c r="P9" s="24">
        <v>11</v>
      </c>
      <c r="Q9" s="25">
        <v>35</v>
      </c>
      <c r="R9" s="26">
        <v>30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1007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984</v>
      </c>
      <c r="F13" s="140"/>
      <c r="G13" s="141"/>
      <c r="H13" s="138">
        <v>23</v>
      </c>
      <c r="I13" s="138"/>
      <c r="J13" s="138">
        <f>E13+H13</f>
        <v>1007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555</v>
      </c>
      <c r="G15" s="47">
        <f>IFERROR(F15/$E$13,"")</f>
        <v>0.56402439024390238</v>
      </c>
      <c r="H15" s="46">
        <v>0</v>
      </c>
      <c r="I15" s="47"/>
      <c r="J15" s="48">
        <f>F15+H15</f>
        <v>555</v>
      </c>
      <c r="K15" s="49">
        <f>IFERROR(J15/$E$13,"")</f>
        <v>0.56402439024390238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65</v>
      </c>
      <c r="G16" s="47">
        <f t="shared" ref="G16:G18" si="0">IFERROR(F16/$E$13,"")</f>
        <v>6.605691056910569E-2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6.605691056910569E-2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323</v>
      </c>
      <c r="G17" s="47">
        <f t="shared" si="0"/>
        <v>0.3282520325203252</v>
      </c>
      <c r="H17" s="46">
        <v>0</v>
      </c>
      <c r="I17" s="47"/>
      <c r="J17" s="48">
        <f>F17+H17</f>
        <v>323</v>
      </c>
      <c r="K17" s="49">
        <f t="shared" si="1"/>
        <v>0.3282520325203252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41</v>
      </c>
      <c r="G18" s="47">
        <f t="shared" si="0"/>
        <v>4.1666666666666664E-2</v>
      </c>
      <c r="H18" s="50">
        <v>0</v>
      </c>
      <c r="I18" s="47"/>
      <c r="J18" s="48">
        <f>F18+H18</f>
        <v>41</v>
      </c>
      <c r="K18" s="49">
        <f t="shared" si="1"/>
        <v>4.1666666666666664E-2</v>
      </c>
      <c r="L18" s="59"/>
      <c r="M18" s="14"/>
      <c r="N18" s="66"/>
      <c r="O18" s="67"/>
      <c r="P18" s="67"/>
      <c r="Q18" s="67"/>
      <c r="R18" s="68"/>
    </row>
    <row r="21" spans="1:18" ht="14.45" customHeight="1"/>
    <row r="23" spans="1:18">
      <c r="B23" s="101" t="s">
        <v>52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 t="s">
        <v>24</v>
      </c>
      <c r="C25" s="179"/>
      <c r="D25" s="179"/>
      <c r="E25" s="179"/>
      <c r="F25" s="179"/>
      <c r="G25" s="179"/>
      <c r="H25" s="179"/>
      <c r="I25" s="179"/>
    </row>
    <row r="26" spans="1:18" ht="43.5" customHeight="1">
      <c r="B26" s="199" t="s">
        <v>53</v>
      </c>
      <c r="C26" s="199"/>
      <c r="D26" s="199"/>
      <c r="E26" s="199"/>
      <c r="F26" s="199"/>
      <c r="G26" s="199"/>
      <c r="H26" s="199"/>
      <c r="I26" s="199"/>
    </row>
  </sheetData>
  <mergeCells count="35">
    <mergeCell ref="Q10:Q13"/>
    <mergeCell ref="N14:R18"/>
    <mergeCell ref="L14:L18"/>
    <mergeCell ref="N10:N13"/>
    <mergeCell ref="J12:K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2885</v>
      </c>
      <c r="D9" s="96">
        <v>1954</v>
      </c>
      <c r="E9" s="111">
        <f>E13</f>
        <v>869</v>
      </c>
      <c r="F9" s="111"/>
      <c r="G9" s="111"/>
      <c r="H9" s="111"/>
      <c r="I9" s="111"/>
      <c r="J9" s="111"/>
      <c r="K9" s="111"/>
      <c r="L9" s="31">
        <f>Q9+R9</f>
        <v>62</v>
      </c>
      <c r="M9" s="108"/>
      <c r="N9" s="27">
        <f>O9+P9+Q9</f>
        <v>157</v>
      </c>
      <c r="O9" s="24">
        <v>115</v>
      </c>
      <c r="P9" s="24">
        <v>14</v>
      </c>
      <c r="Q9" s="25">
        <v>28</v>
      </c>
      <c r="R9" s="26">
        <v>34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876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869</v>
      </c>
      <c r="F13" s="140"/>
      <c r="G13" s="141"/>
      <c r="H13" s="138">
        <v>7</v>
      </c>
      <c r="I13" s="138"/>
      <c r="J13" s="138">
        <f>E13+H13</f>
        <v>876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496</v>
      </c>
      <c r="G15" s="47">
        <f>IFERROR(F15/$E$13,"")</f>
        <v>0.57077100115074797</v>
      </c>
      <c r="H15" s="46">
        <v>0</v>
      </c>
      <c r="I15" s="47"/>
      <c r="J15" s="48">
        <f>F15+H15</f>
        <v>496</v>
      </c>
      <c r="K15" s="49">
        <f>IFERROR(J15/$E$13,"")</f>
        <v>0.57077100115074797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56</v>
      </c>
      <c r="G16" s="47">
        <f t="shared" ref="G16:G18" si="0">IFERROR(F16/$E$13,"")</f>
        <v>6.4441887226697359E-2</v>
      </c>
      <c r="H16" s="46">
        <v>0</v>
      </c>
      <c r="I16" s="47"/>
      <c r="J16" s="48">
        <f>F16+H16</f>
        <v>56</v>
      </c>
      <c r="K16" s="49">
        <f t="shared" ref="K16:K18" si="1">IFERROR(J16/$E$13,"")</f>
        <v>6.4441887226697359E-2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279</v>
      </c>
      <c r="G17" s="47">
        <f t="shared" si="0"/>
        <v>0.32105868814729577</v>
      </c>
      <c r="H17" s="46">
        <v>0</v>
      </c>
      <c r="I17" s="47"/>
      <c r="J17" s="48">
        <f>F17+H17</f>
        <v>279</v>
      </c>
      <c r="K17" s="49">
        <f t="shared" si="1"/>
        <v>0.32105868814729577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38</v>
      </c>
      <c r="G18" s="47">
        <f t="shared" si="0"/>
        <v>4.3728423475258918E-2</v>
      </c>
      <c r="H18" s="50">
        <v>0</v>
      </c>
      <c r="I18" s="47"/>
      <c r="J18" s="48">
        <f>F18+H18</f>
        <v>38</v>
      </c>
      <c r="K18" s="49">
        <f t="shared" si="1"/>
        <v>4.3728423475258918E-2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1" t="s">
        <v>55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>
      <c r="B25" s="99" t="s">
        <v>56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3630</v>
      </c>
      <c r="D9" s="96">
        <v>2351</v>
      </c>
      <c r="E9" s="111">
        <f>E13</f>
        <v>1205</v>
      </c>
      <c r="F9" s="111"/>
      <c r="G9" s="111"/>
      <c r="H9" s="111"/>
      <c r="I9" s="111"/>
      <c r="J9" s="111"/>
      <c r="K9" s="111"/>
      <c r="L9" s="31">
        <f>Q9+R9</f>
        <v>74</v>
      </c>
      <c r="M9" s="108"/>
      <c r="N9" s="27">
        <f>O9+P9+Q9</f>
        <v>180</v>
      </c>
      <c r="O9" s="24">
        <v>133</v>
      </c>
      <c r="P9" s="24">
        <v>10</v>
      </c>
      <c r="Q9" s="25">
        <v>37</v>
      </c>
      <c r="R9" s="26">
        <v>37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1254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1205</v>
      </c>
      <c r="F13" s="140"/>
      <c r="G13" s="141"/>
      <c r="H13" s="138">
        <v>49</v>
      </c>
      <c r="I13" s="138"/>
      <c r="J13" s="138">
        <f>E13+H13</f>
        <v>1254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661</v>
      </c>
      <c r="G15" s="47">
        <f>IFERROR(F15/$E$13,"")</f>
        <v>0.5485477178423237</v>
      </c>
      <c r="H15" s="46">
        <v>0</v>
      </c>
      <c r="I15" s="47"/>
      <c r="J15" s="48">
        <f>F15+H15</f>
        <v>661</v>
      </c>
      <c r="K15" s="49">
        <f>IFERROR(J15/$E$13,"")</f>
        <v>0.5485477178423237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160</v>
      </c>
      <c r="G16" s="47">
        <f t="shared" ref="G16:G18" si="0">IFERROR(F16/$E$13,"")</f>
        <v>0.13278008298755187</v>
      </c>
      <c r="H16" s="46">
        <v>0</v>
      </c>
      <c r="I16" s="47"/>
      <c r="J16" s="48">
        <f>F16+H16</f>
        <v>160</v>
      </c>
      <c r="K16" s="49">
        <f t="shared" ref="K16:K18" si="1">IFERROR(J16/$E$13,"")</f>
        <v>0.13278008298755187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354</v>
      </c>
      <c r="G17" s="47">
        <f t="shared" si="0"/>
        <v>0.29377593360995852</v>
      </c>
      <c r="H17" s="46">
        <v>0</v>
      </c>
      <c r="I17" s="47"/>
      <c r="J17" s="48">
        <f>F17+H17</f>
        <v>354</v>
      </c>
      <c r="K17" s="49">
        <f t="shared" si="1"/>
        <v>0.29377593360995852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30</v>
      </c>
      <c r="G18" s="47">
        <f t="shared" si="0"/>
        <v>2.4896265560165973E-2</v>
      </c>
      <c r="H18" s="50">
        <v>0</v>
      </c>
      <c r="I18" s="47"/>
      <c r="J18" s="48">
        <f>F18+H18</f>
        <v>30</v>
      </c>
      <c r="K18" s="49">
        <f t="shared" si="1"/>
        <v>2.4896265560165973E-2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1" t="s">
        <v>57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2653</v>
      </c>
      <c r="D9" s="96">
        <v>1642</v>
      </c>
      <c r="E9" s="111">
        <f>E13</f>
        <v>947</v>
      </c>
      <c r="F9" s="111"/>
      <c r="G9" s="111"/>
      <c r="H9" s="111"/>
      <c r="I9" s="111"/>
      <c r="J9" s="111"/>
      <c r="K9" s="111"/>
      <c r="L9" s="31">
        <f>Q9+R9</f>
        <v>64</v>
      </c>
      <c r="M9" s="108"/>
      <c r="N9" s="27">
        <f>O9+P9+Q9</f>
        <v>106</v>
      </c>
      <c r="O9" s="24">
        <v>64</v>
      </c>
      <c r="P9" s="24">
        <v>7</v>
      </c>
      <c r="Q9" s="25">
        <v>35</v>
      </c>
      <c r="R9" s="26">
        <v>29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977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947</v>
      </c>
      <c r="F13" s="140"/>
      <c r="G13" s="141"/>
      <c r="H13" s="138">
        <v>30</v>
      </c>
      <c r="I13" s="138"/>
      <c r="J13" s="138">
        <f>E13+H13</f>
        <v>977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532</v>
      </c>
      <c r="G15" s="47">
        <f>IFERROR(F15/$E$13,"")</f>
        <v>0.56177402323125658</v>
      </c>
      <c r="H15" s="46">
        <v>0</v>
      </c>
      <c r="I15" s="47"/>
      <c r="J15" s="48">
        <f>F15+H15</f>
        <v>532</v>
      </c>
      <c r="K15" s="49">
        <f>IFERROR(J15/$E$13,"")</f>
        <v>0.56177402323125658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102</v>
      </c>
      <c r="G16" s="47">
        <f t="shared" ref="G16:G18" si="0">IFERROR(F16/$E$13,"")</f>
        <v>0.10770855332629356</v>
      </c>
      <c r="H16" s="46">
        <v>0</v>
      </c>
      <c r="I16" s="47"/>
      <c r="J16" s="48">
        <f>F16+H16</f>
        <v>102</v>
      </c>
      <c r="K16" s="49">
        <f t="shared" ref="K16:K18" si="1">IFERROR(J16/$E$13,"")</f>
        <v>0.10770855332629356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295</v>
      </c>
      <c r="G17" s="47">
        <f t="shared" si="0"/>
        <v>0.31151003167898628</v>
      </c>
      <c r="H17" s="46">
        <v>0</v>
      </c>
      <c r="I17" s="47"/>
      <c r="J17" s="48">
        <f>F17+H17</f>
        <v>295</v>
      </c>
      <c r="K17" s="49">
        <f t="shared" si="1"/>
        <v>0.31151003167898628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18</v>
      </c>
      <c r="G18" s="47">
        <f t="shared" si="0"/>
        <v>1.9007391763463569E-2</v>
      </c>
      <c r="H18" s="50">
        <v>0</v>
      </c>
      <c r="I18" s="47"/>
      <c r="J18" s="48">
        <f>F18+H18</f>
        <v>18</v>
      </c>
      <c r="K18" s="49">
        <f t="shared" si="1"/>
        <v>1.9007391763463569E-2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1" t="s">
        <v>58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0" zoomScaleSheetLayoutView="100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3533</v>
      </c>
      <c r="D9" s="96">
        <v>2244</v>
      </c>
      <c r="E9" s="111">
        <f>E13</f>
        <v>1234</v>
      </c>
      <c r="F9" s="111"/>
      <c r="G9" s="111"/>
      <c r="H9" s="111"/>
      <c r="I9" s="111"/>
      <c r="J9" s="111"/>
      <c r="K9" s="111"/>
      <c r="L9" s="31">
        <f>Q9+R9</f>
        <v>55</v>
      </c>
      <c r="M9" s="108"/>
      <c r="N9" s="27">
        <f>O9+P9+Q9</f>
        <v>155</v>
      </c>
      <c r="O9" s="24">
        <v>118</v>
      </c>
      <c r="P9" s="24">
        <v>10</v>
      </c>
      <c r="Q9" s="25">
        <v>27</v>
      </c>
      <c r="R9" s="26">
        <v>28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1282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1234</v>
      </c>
      <c r="F13" s="140"/>
      <c r="G13" s="141"/>
      <c r="H13" s="138">
        <v>48</v>
      </c>
      <c r="I13" s="138"/>
      <c r="J13" s="138">
        <f>E13+H13</f>
        <v>1282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696</v>
      </c>
      <c r="G15" s="47">
        <f>IFERROR(F15/$E$13,"")</f>
        <v>0.56401944894651534</v>
      </c>
      <c r="H15" s="46">
        <v>0</v>
      </c>
      <c r="I15" s="47"/>
      <c r="J15" s="48">
        <f>F15+H15</f>
        <v>696</v>
      </c>
      <c r="K15" s="49">
        <f>IFERROR(J15/$E$13,"")</f>
        <v>0.56401944894651534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56</v>
      </c>
      <c r="G16" s="47">
        <f t="shared" ref="G16:G18" si="0">IFERROR(F16/$E$13,"")</f>
        <v>4.5380875202593193E-2</v>
      </c>
      <c r="H16" s="46">
        <v>0</v>
      </c>
      <c r="I16" s="47"/>
      <c r="J16" s="48">
        <f>F16+H16</f>
        <v>56</v>
      </c>
      <c r="K16" s="49">
        <f t="shared" ref="K16:K18" si="1">IFERROR(J16/$E$13,"")</f>
        <v>4.5380875202593193E-2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454</v>
      </c>
      <c r="G17" s="47">
        <f t="shared" si="0"/>
        <v>0.36790923824959482</v>
      </c>
      <c r="H17" s="46">
        <v>0</v>
      </c>
      <c r="I17" s="47"/>
      <c r="J17" s="48">
        <f>F17+H17</f>
        <v>454</v>
      </c>
      <c r="K17" s="49">
        <f t="shared" si="1"/>
        <v>0.36790923824959482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28</v>
      </c>
      <c r="G18" s="47">
        <f t="shared" si="0"/>
        <v>2.2690437601296597E-2</v>
      </c>
      <c r="H18" s="50">
        <v>0</v>
      </c>
      <c r="I18" s="47"/>
      <c r="J18" s="48">
        <f>F18+H18</f>
        <v>28</v>
      </c>
      <c r="K18" s="49">
        <f t="shared" si="1"/>
        <v>2.2690437601296597E-2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59</v>
      </c>
      <c r="C23" s="101"/>
      <c r="D23" s="101"/>
      <c r="E23" s="101"/>
      <c r="F23" s="101"/>
      <c r="G23" s="101"/>
      <c r="H23" s="101"/>
      <c r="I23" s="101"/>
      <c r="R23" s="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 t="s">
        <v>24</v>
      </c>
      <c r="C25" s="179"/>
      <c r="D25" s="179"/>
      <c r="E25" s="179"/>
      <c r="F25" s="179"/>
      <c r="G25" s="179"/>
      <c r="H25" s="179"/>
      <c r="I25" s="179"/>
      <c r="R25" s="1"/>
    </row>
    <row r="26" spans="1:18">
      <c r="K26" s="1" t="s">
        <v>25</v>
      </c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abSelected="1" topLeftCell="B13" workbookViewId="0">
      <selection activeCell="B22" sqref="B22:I2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3750</v>
      </c>
      <c r="D9" s="96">
        <v>2283</v>
      </c>
      <c r="E9" s="111">
        <f>E13</f>
        <v>1391</v>
      </c>
      <c r="F9" s="111"/>
      <c r="G9" s="111"/>
      <c r="H9" s="111"/>
      <c r="I9" s="111"/>
      <c r="J9" s="111"/>
      <c r="K9" s="111"/>
      <c r="L9" s="31">
        <f>Q9+R9</f>
        <v>76</v>
      </c>
      <c r="M9" s="108"/>
      <c r="N9" s="27">
        <f>O9+P9+Q9</f>
        <v>141</v>
      </c>
      <c r="O9" s="24">
        <v>98</v>
      </c>
      <c r="P9" s="24">
        <v>5</v>
      </c>
      <c r="Q9" s="25">
        <v>38</v>
      </c>
      <c r="R9" s="26">
        <v>38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1421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1391</v>
      </c>
      <c r="F13" s="140"/>
      <c r="G13" s="141"/>
      <c r="H13" s="138">
        <v>30</v>
      </c>
      <c r="I13" s="138"/>
      <c r="J13" s="138">
        <f>E13+H13</f>
        <v>1421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609</v>
      </c>
      <c r="G15" s="47">
        <f>IFERROR(F15/$E$13,"")</f>
        <v>0.43781452192667147</v>
      </c>
      <c r="H15" s="46">
        <v>0</v>
      </c>
      <c r="I15" s="47"/>
      <c r="J15" s="48">
        <f>F15+H15</f>
        <v>609</v>
      </c>
      <c r="K15" s="49">
        <f>IFERROR(J15/$E$13,"")</f>
        <v>0.43781452192667147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154</v>
      </c>
      <c r="G16" s="47">
        <f t="shared" ref="G16:G18" si="0">IFERROR(F16/$E$13,"")</f>
        <v>0.11071171818835371</v>
      </c>
      <c r="H16" s="46">
        <v>0</v>
      </c>
      <c r="I16" s="47"/>
      <c r="J16" s="48">
        <f>F16+H16</f>
        <v>154</v>
      </c>
      <c r="K16" s="49">
        <f t="shared" ref="K16:K18" si="1">IFERROR(J16/$E$13,"")</f>
        <v>0.11071171818835371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607</v>
      </c>
      <c r="G17" s="47">
        <f t="shared" si="0"/>
        <v>0.43637670740474477</v>
      </c>
      <c r="H17" s="46">
        <v>0</v>
      </c>
      <c r="I17" s="47"/>
      <c r="J17" s="48">
        <f>F17+H17</f>
        <v>607</v>
      </c>
      <c r="K17" s="49">
        <f t="shared" si="1"/>
        <v>0.43637670740474477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21</v>
      </c>
      <c r="G18" s="47">
        <f t="shared" si="0"/>
        <v>1.509705248023005E-2</v>
      </c>
      <c r="H18" s="50">
        <v>0</v>
      </c>
      <c r="I18" s="47"/>
      <c r="J18" s="48">
        <f>F18+H18</f>
        <v>21</v>
      </c>
      <c r="K18" s="49">
        <f t="shared" si="1"/>
        <v>1.509705248023005E-2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1" t="s">
        <v>60</v>
      </c>
      <c r="C22" s="101"/>
      <c r="D22" s="101"/>
      <c r="E22" s="101"/>
      <c r="F22" s="101"/>
      <c r="G22" s="101"/>
      <c r="H22" s="101"/>
      <c r="I22" s="101"/>
      <c r="R22" s="1"/>
    </row>
    <row r="23" spans="1:18" ht="15" customHeight="1">
      <c r="B23" s="101"/>
      <c r="C23" s="101"/>
      <c r="D23" s="101"/>
      <c r="E23" s="101"/>
      <c r="F23" s="101"/>
      <c r="G23" s="101"/>
      <c r="H23" s="101"/>
      <c r="I23" s="101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A14:D18"/>
    <mergeCell ref="B9:B13"/>
    <mergeCell ref="L14:L18"/>
    <mergeCell ref="B22:I23"/>
    <mergeCell ref="P10:P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1" t="s">
        <v>39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40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29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8794</v>
      </c>
      <c r="D9" s="96">
        <f>'Ե-01'!D9:D13+'Ե-02'!D9:D13+'Ե-03'!D9:D13</f>
        <v>5887</v>
      </c>
      <c r="E9" s="206">
        <f>E13</f>
        <v>2756</v>
      </c>
      <c r="F9" s="207"/>
      <c r="G9" s="207"/>
      <c r="H9" s="207"/>
      <c r="I9" s="207"/>
      <c r="J9" s="207"/>
      <c r="K9" s="208"/>
      <c r="L9" s="31">
        <f>Q9+R9</f>
        <v>151</v>
      </c>
      <c r="M9" s="108"/>
      <c r="N9" s="27">
        <f>O9+P9+Q9</f>
        <v>463</v>
      </c>
      <c r="O9" s="24">
        <f>'Ե-01'!O9+'Ե-02'!O9+'Ե-03'!O9</f>
        <v>343</v>
      </c>
      <c r="P9" s="24">
        <f>'Ե-01'!P9+'Ե-02'!P9+'Ե-03'!P9</f>
        <v>40</v>
      </c>
      <c r="Q9" s="24">
        <f>'Ե-01'!Q9+'Ե-02'!Q9+'Ե-03'!Q9</f>
        <v>80</v>
      </c>
      <c r="R9" s="24">
        <f>'Ե-01'!R9+'Ե-02'!R9+'Ե-03'!R9</f>
        <v>71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2835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'Ե-01'!E13:G13+'Ե-02'!E13:G13+'Ե-03'!E13:G13</f>
        <v>2756</v>
      </c>
      <c r="F13" s="85"/>
      <c r="G13" s="86"/>
      <c r="H13" s="87">
        <f>'Ե-01'!H13:I13+'Ե-02'!H13:I13+'Ե-03'!H13:I13</f>
        <v>79</v>
      </c>
      <c r="I13" s="87"/>
      <c r="J13" s="87">
        <f>E13+H13</f>
        <v>2835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'Ե-01'!F15+'Ե-02'!F15+'Ե-03'!F15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IFERROR(J15/$E$13,"")</f>
        <v>0.48185776487663279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'Ե-01'!F16+'Ե-02'!F16+'Ե-03'!F16</f>
        <v>213</v>
      </c>
      <c r="G16" s="7">
        <f t="shared" ref="G16:G17" si="0">IFERROR(F16/$E$13,"")</f>
        <v>7.7285921625544263E-2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213</v>
      </c>
      <c r="K16" s="29">
        <f t="shared" ref="K16:K18" si="2">IFERROR(J16/$E$13,"")</f>
        <v>7.7285921625544263E-2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'Ե-01'!F17+'Ե-02'!F17+'Ե-03'!F17</f>
        <v>1083</v>
      </c>
      <c r="G17" s="7">
        <f t="shared" si="0"/>
        <v>0.39296081277213352</v>
      </c>
      <c r="H17" s="23">
        <f>'Ե-01'!H17+'Ե-02'!H17+'Ե-03'!H17</f>
        <v>0</v>
      </c>
      <c r="I17" s="7">
        <f t="shared" si="1"/>
        <v>0</v>
      </c>
      <c r="J17" s="17">
        <f>F17+H17</f>
        <v>1083</v>
      </c>
      <c r="K17" s="29">
        <f t="shared" si="2"/>
        <v>0.39296081277213352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'Ե-01'!F18+'Ե-02'!F18+'Ե-03'!F18</f>
        <v>132</v>
      </c>
      <c r="G18" s="7">
        <f>IFERROR(F18/$E$13,"")</f>
        <v>4.7895500725689405E-2</v>
      </c>
      <c r="H18" s="23">
        <f>'Ե-01'!H18+'Ե-02'!H18+'Ե-03'!H18</f>
        <v>0</v>
      </c>
      <c r="I18" s="7">
        <f>IFERROR(H18/$E$13,"")</f>
        <v>0</v>
      </c>
      <c r="J18" s="17">
        <f>F18+H18</f>
        <v>132</v>
      </c>
      <c r="K18" s="29">
        <f t="shared" si="2"/>
        <v>4.7895500725689405E-2</v>
      </c>
      <c r="L18" s="19"/>
      <c r="M18" s="14"/>
      <c r="N18" s="66"/>
      <c r="O18" s="67"/>
      <c r="P18" s="67"/>
      <c r="Q18" s="67"/>
      <c r="R18" s="68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9055</v>
      </c>
      <c r="D9" s="96">
        <f>'Ե-04'!D9:D13+'Ե-05'!D9:D13+'Ե-06'!D9:D13</f>
        <v>6120</v>
      </c>
      <c r="E9" s="206">
        <f>E13</f>
        <v>2744</v>
      </c>
      <c r="F9" s="207"/>
      <c r="G9" s="207"/>
      <c r="H9" s="207"/>
      <c r="I9" s="207"/>
      <c r="J9" s="207"/>
      <c r="K9" s="208"/>
      <c r="L9" s="31">
        <f>Q9+R9</f>
        <v>191</v>
      </c>
      <c r="M9" s="108"/>
      <c r="N9" s="27">
        <f>O9+P9+Q9</f>
        <v>1343</v>
      </c>
      <c r="O9" s="24">
        <f>'Ե-04'!O9+'Ե-05'!O9+'Ե-06'!O9</f>
        <v>1214</v>
      </c>
      <c r="P9" s="24">
        <f>'Ե-04'!P9+'Ե-05'!P9+'Ե-06'!P9</f>
        <v>33</v>
      </c>
      <c r="Q9" s="24">
        <f>'Ե-04'!Q9+'Ե-05'!Q9+'Ե-06'!Q9</f>
        <v>96</v>
      </c>
      <c r="R9" s="24">
        <f>'Ե-04'!R9+'Ե-05'!R9+'Ե-06'!R9</f>
        <v>95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2774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'Ե-04'!E13:G13+'Ե-05'!E13:G13+'Ե-06'!E13:G13</f>
        <v>2744</v>
      </c>
      <c r="F13" s="85"/>
      <c r="G13" s="86"/>
      <c r="H13" s="87">
        <f>'Ե-04'!H13:I1319</f>
        <v>30</v>
      </c>
      <c r="I13" s="87"/>
      <c r="J13" s="87">
        <f>E13+H13</f>
        <v>2774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'Ե-04'!F15+'Ե-05'!F15+'Ե-06'!F15</f>
        <v>1508</v>
      </c>
      <c r="G15" s="7">
        <f>IFERROR(F15/$E$13,"")</f>
        <v>0.54956268221574345</v>
      </c>
      <c r="H15" s="23">
        <v>0</v>
      </c>
      <c r="I15" s="7">
        <f>IFERROR(H15/$E$13,"")</f>
        <v>0</v>
      </c>
      <c r="J15" s="17">
        <f>F15+H15</f>
        <v>1508</v>
      </c>
      <c r="K15" s="29">
        <f>IFERROR(J15/$J$13,"")</f>
        <v>0.54361932227829846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'Ե-04'!F16+'Ե-05'!F16+'Ե-06'!F16</f>
        <v>249</v>
      </c>
      <c r="G16" s="7">
        <f t="shared" ref="G16:G17" si="0">IFERROR(F16/$E$13,"")</f>
        <v>9.0743440233236147E-2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249</v>
      </c>
      <c r="K16" s="29">
        <f t="shared" ref="K16:K18" si="2">IFERROR(J16/$J$13,"")</f>
        <v>8.9762076423936549E-2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'Ե-04'!F17+'Ե-05'!F17+'Ե-06'!F17</f>
        <v>867</v>
      </c>
      <c r="G17" s="7">
        <f t="shared" si="0"/>
        <v>0.31596209912536444</v>
      </c>
      <c r="H17" s="23">
        <f>'Ե-04'!H17+'Ե-05'!H17+'Ե-06'!H17</f>
        <v>0</v>
      </c>
      <c r="I17" s="7">
        <f t="shared" si="1"/>
        <v>0</v>
      </c>
      <c r="J17" s="17">
        <f>F17+H17</f>
        <v>867</v>
      </c>
      <c r="K17" s="29">
        <f t="shared" si="2"/>
        <v>0.31254506128334536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'Ե-04'!F18+'Ե-05'!F18+'Ե-06'!F18</f>
        <v>120</v>
      </c>
      <c r="G18" s="7">
        <f>IFERROR(F18/$E$13,"")</f>
        <v>4.3731778425655975E-2</v>
      </c>
      <c r="H18" s="23">
        <f>'Ե-04'!H18+'Ե-05'!H18+'Ե-06'!H18</f>
        <v>0</v>
      </c>
      <c r="I18" s="7">
        <f>IFERROR(H18/$E$13,"")</f>
        <v>0</v>
      </c>
      <c r="J18" s="17">
        <f>F18+H18</f>
        <v>120</v>
      </c>
      <c r="K18" s="29">
        <f t="shared" si="2"/>
        <v>4.3258832011535686E-2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9816</v>
      </c>
      <c r="D9" s="96">
        <f>'Ե-07'!D9:D13+'Ե-08'!D9:D13+'Ե-09'!D9:D13</f>
        <v>6237</v>
      </c>
      <c r="E9" s="206">
        <f>E13</f>
        <v>3386</v>
      </c>
      <c r="F9" s="207"/>
      <c r="G9" s="207"/>
      <c r="H9" s="207"/>
      <c r="I9" s="207"/>
      <c r="J9" s="207"/>
      <c r="K9" s="208"/>
      <c r="L9" s="31">
        <f>'Ե-07'!L9+'Ե-08'!L9+'Ե-09'!L9</f>
        <v>193</v>
      </c>
      <c r="M9" s="108"/>
      <c r="N9" s="27">
        <f>O9+P9+Q9</f>
        <v>441</v>
      </c>
      <c r="O9" s="24">
        <f>'Ե-07'!O9+'Ե-08'!O9+'Ե-09'!O9</f>
        <v>315</v>
      </c>
      <c r="P9" s="24">
        <f>'Ե-07'!P9+'Ե-08'!P9+'Ե-09'!P9</f>
        <v>27</v>
      </c>
      <c r="Q9" s="24">
        <f>'Ե-07'!Q9+'Ե-08'!Q9+'Ե-09'!Q9</f>
        <v>99</v>
      </c>
      <c r="R9" s="24">
        <f>'Ե-07'!R9+'Ե-08'!R9+'Ե-09'!R9</f>
        <v>94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3513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'Ե-07'!E13:G13+'Ե-08'!E13:G13+'Ե-09'!E13:G13</f>
        <v>3386</v>
      </c>
      <c r="F13" s="85"/>
      <c r="G13" s="86"/>
      <c r="H13" s="87">
        <f>'Ե-07'!H13:I13+'Ե-08'!H13:I13+'Ե-09'!H13:I13</f>
        <v>127</v>
      </c>
      <c r="I13" s="87"/>
      <c r="J13" s="87">
        <f>E13+H13</f>
        <v>3513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'Ե-08'!F15+'Ե-09'!F15+'Ե-10'!F15</f>
        <v>1837</v>
      </c>
      <c r="G15" s="7">
        <f>IFERROR(F15/$E$13,"")</f>
        <v>0.54252805670407556</v>
      </c>
      <c r="H15" s="23">
        <f>'Ե-08'!H15+'Ե-09'!H15+'Ե-10'!H15</f>
        <v>0</v>
      </c>
      <c r="I15" s="7">
        <f>IFERROR(H15/$H$13,"")</f>
        <v>0</v>
      </c>
      <c r="J15" s="17">
        <f>F15+H15</f>
        <v>1837</v>
      </c>
      <c r="K15" s="29">
        <f>IFERROR(J15/$J$13,"")</f>
        <v>0.52291488756048965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'Ե-08'!F16+'Ե-09'!F16+'Ե-10'!F16</f>
        <v>312</v>
      </c>
      <c r="G16" s="7">
        <f t="shared" ref="G16:G17" si="0">IFERROR(F16/$E$13,"")</f>
        <v>9.2144122858830474E-2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312</v>
      </c>
      <c r="K16" s="29">
        <f t="shared" ref="K16:K18" si="2">IFERROR(J16/$J$13,"")</f>
        <v>8.8812980358667803E-2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'Ե-08'!F17+'Ե-09'!F17+'Ե-10'!F17</f>
        <v>1356</v>
      </c>
      <c r="G17" s="7">
        <f t="shared" si="0"/>
        <v>0.40047253396337862</v>
      </c>
      <c r="H17" s="23">
        <f>'Ե-08'!H17+'Ե-09'!H17+'Ե-10'!H17</f>
        <v>0</v>
      </c>
      <c r="I17" s="7">
        <f t="shared" si="1"/>
        <v>0</v>
      </c>
      <c r="J17" s="17">
        <f>F17+H17</f>
        <v>1356</v>
      </c>
      <c r="K17" s="29">
        <f t="shared" si="2"/>
        <v>0.38599487617421008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'Ե-08'!F18+'Ե-09'!F18+'Ե-10'!F18</f>
        <v>67</v>
      </c>
      <c r="G18" s="7">
        <f>IFERROR(F18/$E$13,"")</f>
        <v>1.9787359716479623E-2</v>
      </c>
      <c r="H18" s="23">
        <f>'Ե-08'!H18+'Ե-09'!H18+'Ե-10'!H18</f>
        <v>0</v>
      </c>
      <c r="I18" s="7">
        <f t="shared" si="1"/>
        <v>0</v>
      </c>
      <c r="J18" s="17">
        <f>F18+H18</f>
        <v>67</v>
      </c>
      <c r="K18" s="29">
        <f t="shared" si="2"/>
        <v>1.9072018218047253E-2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3750</v>
      </c>
      <c r="D9" s="96">
        <f>'Ե-10'!D9:D13+'Ե-11'!D9:D13+'Ե-12'!D9:D13</f>
        <v>2283</v>
      </c>
      <c r="E9" s="206">
        <f>E13</f>
        <v>1391</v>
      </c>
      <c r="F9" s="207"/>
      <c r="G9" s="207"/>
      <c r="H9" s="207"/>
      <c r="I9" s="207"/>
      <c r="J9" s="207"/>
      <c r="K9" s="208"/>
      <c r="L9" s="31">
        <f>Q9+R9</f>
        <v>76</v>
      </c>
      <c r="M9" s="108"/>
      <c r="N9" s="27">
        <f>O9+P9+Q9</f>
        <v>141</v>
      </c>
      <c r="O9" s="24">
        <f>'Ե-10'!O9+'Ե-11'!O9+'Ե-12'!O9</f>
        <v>98</v>
      </c>
      <c r="P9" s="24">
        <f>'Ե-10'!P9+'Ե-11'!P9+'Ե-12'!P9</f>
        <v>5</v>
      </c>
      <c r="Q9" s="24">
        <f>'Ե-10'!Q9+'Ե-11'!Q9+'Ե-12'!Q9</f>
        <v>38</v>
      </c>
      <c r="R9" s="24">
        <f>'Ե-10'!R9+'Ե-11'!R9+'Ե-12'!R9</f>
        <v>38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1421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'Ե-10'!E13:G13+'Ե-11'!E13:G13+'Ե-12'!E13:G13</f>
        <v>1391</v>
      </c>
      <c r="F13" s="85"/>
      <c r="G13" s="86"/>
      <c r="H13" s="87">
        <f>'Ե-10'!H13:I13+'Ե-11'!H13:I13+'Ե-12'!H13:I13</f>
        <v>30</v>
      </c>
      <c r="I13" s="87"/>
      <c r="J13" s="87">
        <f>E13+H13</f>
        <v>1421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'Ե-10'!F15+'Ե-11'!F15+'Ե-12'!F15</f>
        <v>609</v>
      </c>
      <c r="G15" s="7">
        <f>IFERROR(F15/$E$13,"")</f>
        <v>0.43781452192667147</v>
      </c>
      <c r="H15" s="23">
        <f>'Ե-10'!H15+'Ե-11'!H15+'Ե-12'!H15</f>
        <v>0</v>
      </c>
      <c r="I15" s="7">
        <f>IFERROR(H15/$H$13,"")</f>
        <v>0</v>
      </c>
      <c r="J15" s="17">
        <f>F15+H15</f>
        <v>609</v>
      </c>
      <c r="K15" s="29">
        <f>IFERROR(J15/$J$13,"")</f>
        <v>0.42857142857142855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'Ե-10'!F16+'Ե-11'!F16+'Ե-12'!F16</f>
        <v>154</v>
      </c>
      <c r="G16" s="7">
        <f t="shared" ref="G16:G17" si="0">IFERROR(F16/$E$13,"")</f>
        <v>0.11071171818835371</v>
      </c>
      <c r="H16" s="23">
        <f>'Ե-10'!H16+'Ե-11'!H16+'Ե-12'!H16</f>
        <v>0</v>
      </c>
      <c r="I16" s="7">
        <f t="shared" ref="I16:I18" si="1">IFERROR(H16/$H$13,"")</f>
        <v>0</v>
      </c>
      <c r="J16" s="17">
        <f>F16+H16</f>
        <v>154</v>
      </c>
      <c r="K16" s="29">
        <f t="shared" ref="K16:K18" si="2">IFERROR(J16/$J$13,"")</f>
        <v>0.10837438423645321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'Ե-10'!F17+'Ե-11'!F17+'Ե-12'!F17</f>
        <v>607</v>
      </c>
      <c r="G17" s="7">
        <f t="shared" si="0"/>
        <v>0.43637670740474477</v>
      </c>
      <c r="H17" s="23">
        <f>'Ե-10'!H17+'Ե-11'!H17+'Ե-12'!H17</f>
        <v>0</v>
      </c>
      <c r="I17" s="7">
        <f t="shared" si="1"/>
        <v>0</v>
      </c>
      <c r="J17" s="17">
        <f>F17+H17</f>
        <v>607</v>
      </c>
      <c r="K17" s="29">
        <f t="shared" si="2"/>
        <v>0.42716396903589021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'Ե-10'!F18+'Ե-11'!F18+'Ե-12'!F18</f>
        <v>21</v>
      </c>
      <c r="G18" s="7">
        <f>IFERROR(F18/$E$13,"")</f>
        <v>1.509705248023005E-2</v>
      </c>
      <c r="H18" s="23">
        <f>'Ե-10'!H18+'Ե-11'!H18+'Ե-12'!H18</f>
        <v>0</v>
      </c>
      <c r="I18" s="7">
        <f t="shared" si="1"/>
        <v>0</v>
      </c>
      <c r="J18" s="17">
        <f>F18+H18</f>
        <v>21</v>
      </c>
      <c r="K18" s="29">
        <f t="shared" si="2"/>
        <v>1.4778325123152709E-2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17849</v>
      </c>
      <c r="D9" s="96">
        <f>'Ե_1-ին եռ.'!D9:D13+'Ե_2-րդ եռ.'!D9:D13</f>
        <v>12007</v>
      </c>
      <c r="E9" s="206">
        <f>E13</f>
        <v>5500</v>
      </c>
      <c r="F9" s="207"/>
      <c r="G9" s="207"/>
      <c r="H9" s="207"/>
      <c r="I9" s="207"/>
      <c r="J9" s="207"/>
      <c r="K9" s="208"/>
      <c r="L9" s="31">
        <f>'Ե_1-ին եռ.'!L9+'Ե_2-րդ եռ.'!L9</f>
        <v>342</v>
      </c>
      <c r="M9" s="108"/>
      <c r="N9" s="27">
        <f>O9+P9+Q9</f>
        <v>1806</v>
      </c>
      <c r="O9" s="24">
        <f>'Ե_1-ին եռ.'!O9+'Ե_2-րդ եռ.'!O9</f>
        <v>1557</v>
      </c>
      <c r="P9" s="24">
        <f>'Ե_1-ին եռ.'!P9+'Ե_2-րդ եռ.'!P9</f>
        <v>73</v>
      </c>
      <c r="Q9" s="24">
        <f>'Ե_1-ին եռ.'!Q9+'Ե_2-րդ եռ.'!Q9</f>
        <v>176</v>
      </c>
      <c r="R9" s="24">
        <f>'Ե_1-ին եռ.'!R9+'Ե_2-րդ եռ.'!R9</f>
        <v>166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5609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եռ.'!E13:G13+'Ե_2-րդ եռ.'!E13:G13</f>
        <v>5500</v>
      </c>
      <c r="F13" s="85"/>
      <c r="G13" s="86"/>
      <c r="H13" s="87">
        <f>'Ե_1-ին եռ.'!H13:I13+'Ե_2-րդ եռ.'!H13:I13</f>
        <v>109</v>
      </c>
      <c r="I13" s="87"/>
      <c r="J13" s="87">
        <f>E13+H13</f>
        <v>5609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եռ.'!F15+'Ե_2-րդ եռ.'!F15</f>
        <v>2836</v>
      </c>
      <c r="G15" s="7">
        <f>IFERROR(F15/$E$13,"")</f>
        <v>0.51563636363636367</v>
      </c>
      <c r="H15" s="23">
        <f>'Ե_1-ին եռ.'!H15+'Ե_2-րդ եռ.'!H15</f>
        <v>0</v>
      </c>
      <c r="I15" s="7">
        <f>IFERROR(H15/$E$13,"")</f>
        <v>0</v>
      </c>
      <c r="J15" s="17">
        <f>F15+H15</f>
        <v>2836</v>
      </c>
      <c r="K15" s="29">
        <f>IFERROR(J15/$J$13,"")</f>
        <v>0.50561597432697447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եռ.'!F16+'Ե_2-րդ եռ.'!F16</f>
        <v>462</v>
      </c>
      <c r="G16" s="7">
        <f t="shared" ref="G16:I17" si="0">IFERROR(F16/$E$13,"")</f>
        <v>8.4000000000000005E-2</v>
      </c>
      <c r="H16" s="23">
        <f>'Ե_1-ին եռ.'!H16+'Ե_2-րդ եռ.'!H16</f>
        <v>0</v>
      </c>
      <c r="I16" s="7">
        <f t="shared" si="0"/>
        <v>0</v>
      </c>
      <c r="J16" s="17">
        <f>F16+H16</f>
        <v>462</v>
      </c>
      <c r="K16" s="29">
        <f t="shared" ref="K16:K18" si="1">IFERROR(J16/$J$13,"")</f>
        <v>8.2367623462292747E-2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եռ.'!F17+'Ե_2-րդ եռ.'!F17</f>
        <v>1950</v>
      </c>
      <c r="G17" s="7">
        <f t="shared" si="0"/>
        <v>0.35454545454545455</v>
      </c>
      <c r="H17" s="23">
        <f>'Ե_1-ին եռ.'!H17+'Ե_2-րդ եռ.'!H17</f>
        <v>0</v>
      </c>
      <c r="I17" s="7">
        <f t="shared" si="0"/>
        <v>0</v>
      </c>
      <c r="J17" s="17">
        <f>F17+H17</f>
        <v>1950</v>
      </c>
      <c r="K17" s="29">
        <f t="shared" si="1"/>
        <v>0.34765555357461225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եռ.'!F18+'Ե_2-րդ եռ.'!F18</f>
        <v>252</v>
      </c>
      <c r="G18" s="7">
        <f>IFERROR(F18/$E$13,"")</f>
        <v>4.581818181818182E-2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252</v>
      </c>
      <c r="K18" s="29">
        <f t="shared" si="1"/>
        <v>4.4927794615796039E-2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13566</v>
      </c>
      <c r="D9" s="96">
        <f>'Ե_3-րդ եռ.'!D9:D13+'Ե_4-րդ եռ.'!D9:D13</f>
        <v>8520</v>
      </c>
      <c r="E9" s="206">
        <f>E13</f>
        <v>4777</v>
      </c>
      <c r="F9" s="207"/>
      <c r="G9" s="207"/>
      <c r="H9" s="207"/>
      <c r="I9" s="207"/>
      <c r="J9" s="207"/>
      <c r="K9" s="208"/>
      <c r="L9" s="31">
        <f>'Ե_3-րդ եռ.'!L9+'Ե_4-րդ եռ.'!L9</f>
        <v>269</v>
      </c>
      <c r="M9" s="108"/>
      <c r="N9" s="27">
        <f>O9+P9+Q9</f>
        <v>582</v>
      </c>
      <c r="O9" s="24">
        <f>'Ե_3-րդ եռ.'!O9+'Ե_4-րդ եռ.'!O9</f>
        <v>413</v>
      </c>
      <c r="P9" s="24">
        <f>'Ե_3-րդ եռ.'!P9+'Ե_4-րդ եռ.'!P9</f>
        <v>32</v>
      </c>
      <c r="Q9" s="24">
        <f>'Ե_3-րդ եռ.'!Q9+'Ե_4-րդ եռ.'!Q9</f>
        <v>137</v>
      </c>
      <c r="R9" s="24">
        <f>'Ե_3-րդ եռ.'!R9+'Ե_4-րդ եռ.'!R9</f>
        <v>132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4934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'Ե_3-րդ եռ.'!E13:G13+'Ե_4-րդ եռ.'!E13:G13</f>
        <v>4777</v>
      </c>
      <c r="F13" s="85"/>
      <c r="G13" s="86"/>
      <c r="H13" s="87">
        <f>'Ե_3-րդ եռ.'!H13:I13+'Ե_4-րդ եռ.'!H13:I13</f>
        <v>157</v>
      </c>
      <c r="I13" s="87"/>
      <c r="J13" s="87">
        <f>E13+H13</f>
        <v>4934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'Ե_3-րդ եռ.'!F15+'Ե_4-րդ եռ.'!F15</f>
        <v>2446</v>
      </c>
      <c r="G15" s="7">
        <f>IFERROR(F15/$E$13,"")</f>
        <v>0.51203684320703369</v>
      </c>
      <c r="H15" s="23">
        <f>'Ե_3-րդ եռ.'!H15+'Ե_4-րդ եռ.'!H15</f>
        <v>0</v>
      </c>
      <c r="I15" s="7">
        <f>IFERROR(H15/$H$13,"")</f>
        <v>0</v>
      </c>
      <c r="J15" s="17">
        <f>F15+H15</f>
        <v>2446</v>
      </c>
      <c r="K15" s="29">
        <f>IFERROR(J15/$J$13,"")</f>
        <v>0.49574381840291853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'Ե_3-րդ եռ.'!F16+'Ե_4-րդ եռ.'!F16</f>
        <v>466</v>
      </c>
      <c r="G16" s="7">
        <f t="shared" ref="G16:G17" si="0">IFERROR(F16/$E$13,"")</f>
        <v>9.7550764077873137E-2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466</v>
      </c>
      <c r="K16" s="29">
        <f t="shared" ref="K16:K18" si="2">IFERROR(J16/$J$13,"")</f>
        <v>9.4446696392379403E-2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'Ե_3-րդ եռ.'!F17+'Ե_4-րդ եռ.'!F17</f>
        <v>1963</v>
      </c>
      <c r="G17" s="7">
        <f t="shared" si="0"/>
        <v>0.41092736026795057</v>
      </c>
      <c r="H17" s="23">
        <f>'Ե_3-րդ եռ.'!H17+'Ե_4-րդ եռ.'!H17</f>
        <v>0</v>
      </c>
      <c r="I17" s="7">
        <f t="shared" si="1"/>
        <v>0</v>
      </c>
      <c r="J17" s="17">
        <f>F17+H17</f>
        <v>1963</v>
      </c>
      <c r="K17" s="29">
        <f t="shared" si="2"/>
        <v>0.39785164167004461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'Ե_3-րդ եռ.'!F18+'Ե_4-րդ եռ.'!F18</f>
        <v>88</v>
      </c>
      <c r="G18" s="7">
        <f>IFERROR(F18/$E$13,"")</f>
        <v>1.8421603516851581E-2</v>
      </c>
      <c r="H18" s="23">
        <f>'Ե_3-րդ եռ.'!H18+'Ե_4-րդ եռ.'!H18</f>
        <v>0</v>
      </c>
      <c r="I18" s="7">
        <f t="shared" si="1"/>
        <v>0</v>
      </c>
      <c r="J18" s="17">
        <f>F18+H18</f>
        <v>88</v>
      </c>
      <c r="K18" s="29">
        <f t="shared" si="2"/>
        <v>1.783542764491285E-2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O21" sqref="O2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64.5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31415</v>
      </c>
      <c r="D9" s="96">
        <f>'Ե_1-ին կիս.'!D9:D13+'Ե_2-րդ կիս.'!D9:D13</f>
        <v>20527</v>
      </c>
      <c r="E9" s="206">
        <f>E13</f>
        <v>10277</v>
      </c>
      <c r="F9" s="207"/>
      <c r="G9" s="207"/>
      <c r="H9" s="207"/>
      <c r="I9" s="207"/>
      <c r="J9" s="207"/>
      <c r="K9" s="208"/>
      <c r="L9" s="31">
        <f>'Ե_1-ին կիս.'!L9+'Ե_2-րդ կիս.'!L9</f>
        <v>611</v>
      </c>
      <c r="M9" s="108"/>
      <c r="N9" s="27">
        <f>O9+P9+Q9</f>
        <v>2388</v>
      </c>
      <c r="O9" s="24">
        <f>'Ե_1-ին կիս.'!O9+'Ե_2-րդ կիս.'!O9</f>
        <v>1970</v>
      </c>
      <c r="P9" s="24">
        <f>'Ե_1-ին կիս.'!P9+'Ե_2-րդ կիս.'!P9</f>
        <v>105</v>
      </c>
      <c r="Q9" s="24">
        <f>'Ե_1-ին կիս.'!Q9+'Ե_2-րդ կիս.'!Q9</f>
        <v>313</v>
      </c>
      <c r="R9" s="24">
        <f>'Ե_1-ին կիս.'!R9+'Ե_2-րդ կիս.'!R9</f>
        <v>298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10543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կիս.'!E13:G13+'Ե_2-րդ կիս.'!E13:G13</f>
        <v>10277</v>
      </c>
      <c r="F13" s="85"/>
      <c r="G13" s="86"/>
      <c r="H13" s="87">
        <f>'Ե_1-ին կիս.'!H13:I13+'Ե_2-րդ կիս.'!H13:I13</f>
        <v>266</v>
      </c>
      <c r="I13" s="87"/>
      <c r="J13" s="87">
        <f>E13+H13</f>
        <v>10543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կիս.'!F15+'Ե_2-րդ կիս.'!F15</f>
        <v>5282</v>
      </c>
      <c r="G15" s="7">
        <f>IFERROR(F15/$E$13,"")</f>
        <v>0.5139632188381823</v>
      </c>
      <c r="H15" s="23">
        <v>0</v>
      </c>
      <c r="I15" s="7">
        <f>IFERROR(H15/$E$13,"")</f>
        <v>0</v>
      </c>
      <c r="J15" s="17">
        <f>F15+H15</f>
        <v>5282</v>
      </c>
      <c r="K15" s="29">
        <f>IFERROR(J15/$J$13,"")</f>
        <v>0.5009959214644788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կիս.'!F16+'Ե_2-րդ կիս.'!F16</f>
        <v>928</v>
      </c>
      <c r="G16" s="7">
        <f t="shared" ref="G16:I17" si="0">IFERROR(F16/$E$13,"")</f>
        <v>9.0298725308942299E-2</v>
      </c>
      <c r="H16" s="23">
        <f>'Ե_1-ին կիս.'!H16+'Ե_2-րդ կիս.'!H16</f>
        <v>0</v>
      </c>
      <c r="I16" s="7">
        <f t="shared" si="0"/>
        <v>0</v>
      </c>
      <c r="J16" s="17">
        <f>F16+H16</f>
        <v>928</v>
      </c>
      <c r="K16" s="29">
        <f t="shared" ref="K16:K18" si="1">IFERROR(J16/$J$13,"")</f>
        <v>8.8020487527269278E-2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կիս.'!F17+'Ե_2-րդ կիս.'!F17</f>
        <v>3913</v>
      </c>
      <c r="G17" s="7">
        <f t="shared" si="0"/>
        <v>0.3807531380753138</v>
      </c>
      <c r="H17" s="23">
        <f>'Ե_1-ին կիս.'!H17+'Ե_2-րդ կիս.'!H17</f>
        <v>0</v>
      </c>
      <c r="I17" s="7">
        <f t="shared" si="0"/>
        <v>0</v>
      </c>
      <c r="J17" s="17">
        <f>F17+H17</f>
        <v>3913</v>
      </c>
      <c r="K17" s="29">
        <f t="shared" si="1"/>
        <v>0.3711467324290999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կիս.'!F18+'Ե_2-րդ կիս.'!F18</f>
        <v>340</v>
      </c>
      <c r="G18" s="7">
        <f>IFERROR(F18/$E$13,"")</f>
        <v>3.3083584703707307E-2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340</v>
      </c>
      <c r="K18" s="29">
        <f t="shared" si="1"/>
        <v>3.2248885516456417E-2</v>
      </c>
      <c r="L18" s="19"/>
      <c r="M18" s="14"/>
      <c r="N18" s="66"/>
      <c r="O18" s="67"/>
      <c r="P18" s="67"/>
      <c r="Q18" s="67"/>
      <c r="R18" s="68"/>
    </row>
    <row r="22" spans="1:18">
      <c r="C22" s="101"/>
      <c r="D22" s="101"/>
      <c r="E22" s="101"/>
      <c r="F22" s="101"/>
      <c r="G22" s="101"/>
      <c r="H22" s="101"/>
      <c r="I22" s="101"/>
      <c r="J22" s="101"/>
    </row>
    <row r="23" spans="1:18">
      <c r="C23" s="101"/>
      <c r="D23" s="101"/>
      <c r="E23" s="101"/>
      <c r="F23" s="101"/>
      <c r="G23" s="101"/>
      <c r="H23" s="101"/>
      <c r="I23" s="101"/>
      <c r="J23" s="101"/>
    </row>
    <row r="24" spans="1:18" ht="15.75">
      <c r="C24" s="179"/>
      <c r="D24" s="179"/>
      <c r="E24" s="179"/>
      <c r="F24" s="179"/>
      <c r="G24" s="179"/>
      <c r="H24" s="179"/>
      <c r="I24" s="179"/>
      <c r="J24" s="179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2025-տարեկան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2025-12-02T09:59:09Z</cp:lastPrinted>
  <dcterms:created xsi:type="dcterms:W3CDTF">2017-02-24T10:04:03Z</dcterms:created>
  <dcterms:modified xsi:type="dcterms:W3CDTF">2025-12-06T17:29:57Z</dcterms:modified>
</cp:coreProperties>
</file>