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5\10-ՀՈԿՏԵՄԲԵՐ-Հասմիկ\"/>
    </mc:Choice>
  </mc:AlternateContent>
  <bookViews>
    <workbookView xWindow="0" yWindow="1920" windowWidth="24240" windowHeight="8910" tabRatio="877" activeTab="9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S8" i="7" s="1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L9" i="8" l="1"/>
  <c r="L8" i="8" s="1"/>
  <c r="Q8" i="17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<sst xmlns="http://schemas.openxmlformats.org/spreadsheetml/2006/main" count="1098" uniqueCount="101">
  <si>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</si>
  <si>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</si>
  <si>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</si>
  <si>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</si>
  <si>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</si>
  <si>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</si>
  <si>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</si>
  <si>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</si>
  <si>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</si>
  <si>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</si>
  <si>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</si>
  <si>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</si>
  <si>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</si>
  <si>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</si>
  <si>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</si>
  <si>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</si>
  <si>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</si>
  <si>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</si>
  <si>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</si>
  <si>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</si>
  <si>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</si>
  <si>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</si>
  <si>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</si>
  <si>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</si>
  <si>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</si>
  <si>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</si>
  <si>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</si>
  <si>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</si>
  <si>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</si>
  <si>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</si>
  <si>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</si>
  <si>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</si>
  <si>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</si>
  <si>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</si>
  <si>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</si>
  <si>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</si>
  <si>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</si>
  <si>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</si>
  <si>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</si>
  <si>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</si>
  <si>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</si>
  <si>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</si>
  <si>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</si>
  <si>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</si>
  <si>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</si>
  <si>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</si>
  <si>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</si>
  <si>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</si>
  <si>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</si>
  <si>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</si>
  <si>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</si>
  <si>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</si>
  <si>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</si>
  <si>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</si>
  <si>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</si>
  <si>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</si>
  <si>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</si>
  <si>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</si>
  <si>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</si>
  <si>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</si>
  <si>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</si>
  <si>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</si>
  <si>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</si>
  <si>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</si>
  <si>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</si>
  <si>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</si>
  <si>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</si>
  <si>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</si>
  <si>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</si>
  <si>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</si>
  <si>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</si>
  <si>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</si>
  <si>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</si>
  <si>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</si>
  <si>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</si>
  <si>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</si>
  <si>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</si>
  <si>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</si>
  <si>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</si>
  <si>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</si>
  <si>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</si>
  <si>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</si>
  <si>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</si>
  <si>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</si>
  <si>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</si>
  <si>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</si>
  <si>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</si>
  <si>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</si>
  <si>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  <family val="3"/>
      </rPr>
      <t xml:space="preserve">                                                      </t>
    </r>
  </si>
  <si>
    <t>Հանդիպման հայտ/ 3/ Հանրագիր/1/</t>
  </si>
  <si>
    <t xml:space="preserve">ԾԱՆՈԹՈՒԹՅՈՒՆ․       Ապրիլի 1-ից 1-ից համարը մտից սկսվում է 14738-ից ավարտվում՝ 19954- ով, ընդամենը 5217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</si>
  <si>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4/ Հանրագիր/1/</t>
  </si>
  <si>
    <t xml:space="preserve">ԾԱՆՈԹՈՒԹՅՈՒՆ․       Մայիսի 1-ից 1-ից համարը մտից սկսվում է 19955-ից ավարտվում՝ 24772- ով, ընդամենը 4818 մուտք, որից՝  ավարտված՝ 15,  չեղարկված՝ 6։  Դիմումների  դաշտում  նշված 4 հանդիպման   հայտերը  և 1 հանրագիրը ներառված  չեն մտից ընդհանուր  4797 -ի մեջ՝ առանձին  համարակալմամբ  պայմանավորված: Արդյունքում՝ 4797+5=4802:  ԸՆԴԱՄԵՆԸ  4802 մուտք։     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</si>
  <si>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</si>
  <si>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 xml:space="preserve">ԾԱՆՈԹՈՒԹՅՈՒՆ․       Հունիսի 1-ից   համարը մտից սկսվում է 24773--ից ավարտվում՝ 29869- ով, ընդամենը 5097 մուտք, որից՝  ավարտված՝ 11,  չեղարկված՝ 19։  Դիմումների  դաշտում  նշված 5 հանդիպման   հայտերը  ներառված  չեն մտից ընդհանուր  5067 -ի   մեջ՝ առանձին  համարակալմամբ  պայմանավորված:  Արդյունքում՝ 5067+5=5072:  ԸՆԴԱՄԵՆԸ  5072 մուտք։     </t>
  </si>
  <si>
    <t>Հանդիպման հայտ/ 6/ Հանրագիր/1/</t>
  </si>
  <si>
    <t xml:space="preserve">ԾԱՆՈԹՈՒԹՅՈՒՆ․       Հուլիսի 1-ից 1-ից համարը մտից սկսվում է 29870-ից ավարտվում՝ 35372ով, ընդամենը 5503 մուտք, որից՝  ավարտված՝ 13,  չեղարկված՝ 11։  Դիմումների  դաշտում նշված 6 հանդիպման   հայտերը  և 1 հանրագիրը  ներառված  չեն մտից ընդհանուր  5479-Ի  մեջ՝ առանձին  համարակալմամբ  պայմանավորված:  Արդյունքում՝ 5479+7= 5486 ԸՆԴԱՄԵՆԸ` 5486 մուտք։     </t>
  </si>
  <si>
    <t>ԾԱՆՈԹՈՒԹՅՈՒՆ։ Նախարարի տեղակալի մոտ կայացած մեկ ընդունելություն եղել է հեռավար եղանակով՝ հեռախոսազանգով։</t>
  </si>
  <si>
    <r>
      <t xml:space="preserve">ԾԱՆՈԹՈՒԹՅՈՒՆ․       Օգոստոսի 1-ից մտիցի համարը սկսվում է 35373-ից ավարտվում՝ 39963-ով, ընդամենը 4591 մուտք, որից՝  </t>
    </r>
    <r>
      <rPr>
        <b/>
        <sz val="10"/>
        <color theme="9" tint="-0.249977111117893"/>
        <rFont val="GHEA Grapalat"/>
        <family val="3"/>
      </rPr>
      <t>ավարտված՝ 16,  չեղարկված՝31</t>
    </r>
    <r>
      <rPr>
        <b/>
        <sz val="10"/>
        <color theme="1"/>
        <rFont val="GHEA Grapalat"/>
        <family val="3"/>
      </rPr>
      <t xml:space="preserve">։  Դիմումների  դաշտում  նշված 4 հանդիպման   հայտերը  ներառված  չեն մտից ընդհանուր  4544-ի   մեջ՝ առանձին  համարակալմամբ  պայմանավորված:  Արդյունքում՝ 4544+4 =4548  </t>
    </r>
    <r>
      <rPr>
        <b/>
        <sz val="12"/>
        <color theme="1"/>
        <rFont val="GHEA Grapalat"/>
        <family val="3"/>
      </rPr>
      <t>ԸՆԴԱՄԵՆԸ  4548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</si>
  <si>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 xml:space="preserve">ԾԱՆՈԹՈՒԹՅՈՒՆ․ Սեպտեմբերի 1-ից 1-ից համարը մտից սկսվում է 39964-ից ավարտվում՝ 45850- ով, ընդամենը 5887 մուտք, որից՝  ավարտված՝ 25,  չեղարկված՝ 27։  Դիմումների  դաշտում  նշված 6 հանդիպման   հայտերը  ներառված  չեն մտից ընդհանուր 5835 -ի   մեջ՝ առանձին  համարակալմամբ  պայմանավորված:  Արդյունքում՝ 5835+6=5841:  ԸՆԴԱՄԵՆԸ 5841 մուտք։     </t>
  </si>
  <si>
    <t xml:space="preserve">ԾԱՆՈԹՈՒԹՅՈՒՆ․ Հոկտեմբերի 1-ից 1-ից համարը մտից սկսվում է 45851-ից ավարտվում՝ 52101- ով, ընդամենը 6251 մուտք, որից՝  ավարտված՝ 20,  չեղարկված՝ 29։  Դիմումների  դաշտում  նշված 6 հանդիպման   հայտերը  ներառված  չեն մտից ընդհանուր  6202 -ի   մեջ՝ առանձին  համարակալմամբ  պայմանավորված:  Արդյունքում՝ 6202+6=6208:  ԸՆԴԱՄԵՆԸ 6208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</si>
</sst>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9" t="s">
        <v>44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45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45.75" customHeight="1" x14ac:dyDescent="0.3">
      <c r="A6" s="303"/>
      <c r="B6" s="304"/>
      <c r="C6" s="307"/>
      <c r="D6" s="334" t="s">
        <v>4</v>
      </c>
      <c r="E6" s="335"/>
      <c r="F6" s="336"/>
      <c r="G6" s="318" t="s">
        <v>18</v>
      </c>
      <c r="H6" s="319"/>
      <c r="I6" s="318" t="s">
        <v>49</v>
      </c>
      <c r="J6" s="319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30.7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D8+L8+Q8+R8</f>
        <v>5702</v>
      </c>
      <c r="D8" s="331">
        <f>D9+E9+F9</f>
        <v>1203</v>
      </c>
      <c r="E8" s="332"/>
      <c r="F8" s="333"/>
      <c r="G8" s="343">
        <f>G9+H9</f>
        <v>14</v>
      </c>
      <c r="H8" s="338"/>
      <c r="I8" s="343">
        <f>I9+J9</f>
        <v>2</v>
      </c>
      <c r="J8" s="338"/>
      <c r="K8" s="60">
        <f>K9</f>
        <v>0</v>
      </c>
      <c r="L8" s="348">
        <f>L9+N9+O9</f>
        <v>2227</v>
      </c>
      <c r="M8" s="349"/>
      <c r="N8" s="349"/>
      <c r="O8" s="349"/>
      <c r="P8" s="350"/>
      <c r="Q8" s="176">
        <f>Q28</f>
        <v>2243</v>
      </c>
      <c r="R8" s="177">
        <f t="shared" ref="R8" si="0">SUM(R29:R30)</f>
        <v>29</v>
      </c>
      <c r="S8" s="337">
        <f>T31+S31</f>
        <v>1482</v>
      </c>
      <c r="T8" s="338"/>
    </row>
    <row r="9" spans="1:20" ht="18.75" customHeight="1" x14ac:dyDescent="0.3">
      <c r="A9" s="303"/>
      <c r="B9" s="305"/>
      <c r="C9" s="330"/>
      <c r="D9" s="25">
        <f>SUM(D10:D25)</f>
        <v>1171</v>
      </c>
      <c r="E9" s="15">
        <f>E10+E12+E14+E15</f>
        <v>9</v>
      </c>
      <c r="F9" s="15">
        <f>F10+F12+F14+F15</f>
        <v>23</v>
      </c>
      <c r="G9" s="225">
        <v>9</v>
      </c>
      <c r="H9" s="226">
        <v>5</v>
      </c>
      <c r="I9" s="4">
        <v>1</v>
      </c>
      <c r="J9" s="17">
        <v>1</v>
      </c>
      <c r="K9" s="55">
        <v>0</v>
      </c>
      <c r="L9" s="339">
        <f>L11+M11</f>
        <v>877</v>
      </c>
      <c r="M9" s="340"/>
      <c r="N9" s="127">
        <f>N27+N28</f>
        <v>3</v>
      </c>
      <c r="O9" s="341">
        <f>O27</f>
        <v>1347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178">
        <v>8</v>
      </c>
      <c r="E10" s="179">
        <v>6</v>
      </c>
      <c r="F10" s="179">
        <v>16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24</v>
      </c>
      <c r="E11" s="49"/>
      <c r="F11" s="54"/>
      <c r="G11" s="261"/>
      <c r="H11" s="263"/>
      <c r="I11" s="261"/>
      <c r="J11" s="263"/>
      <c r="K11" s="59"/>
      <c r="L11" s="25">
        <f>L27+L28</f>
        <v>821</v>
      </c>
      <c r="M11" s="131">
        <f>M27+M28</f>
        <v>56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2</v>
      </c>
      <c r="E12" s="42">
        <v>0</v>
      </c>
      <c r="F12" s="26">
        <v>0</v>
      </c>
      <c r="G12" s="261"/>
      <c r="H12" s="263"/>
      <c r="I12" s="261"/>
      <c r="J12" s="263"/>
      <c r="K12" s="59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3</v>
      </c>
      <c r="E13" s="50"/>
      <c r="F13" s="54"/>
      <c r="G13" s="261"/>
      <c r="H13" s="263"/>
      <c r="I13" s="261"/>
      <c r="J13" s="263"/>
      <c r="K13" s="59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0</v>
      </c>
      <c r="E14" s="42">
        <v>0</v>
      </c>
      <c r="F14" s="42">
        <v>0</v>
      </c>
      <c r="G14" s="261"/>
      <c r="H14" s="263"/>
      <c r="I14" s="261"/>
      <c r="J14" s="263"/>
      <c r="K14" s="59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>
        <v>0</v>
      </c>
      <c r="E15" s="42">
        <v>3</v>
      </c>
      <c r="F15" s="42">
        <v>7</v>
      </c>
      <c r="G15" s="261"/>
      <c r="H15" s="263"/>
      <c r="I15" s="261"/>
      <c r="J15" s="263"/>
      <c r="K15" s="59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2</v>
      </c>
      <c r="E16" s="50"/>
      <c r="F16" s="62"/>
      <c r="G16" s="261"/>
      <c r="H16" s="263"/>
      <c r="I16" s="261"/>
      <c r="J16" s="263"/>
      <c r="K16" s="59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0</v>
      </c>
      <c r="E17" s="50"/>
      <c r="F17" s="62"/>
      <c r="G17" s="261"/>
      <c r="H17" s="263"/>
      <c r="I17" s="261"/>
      <c r="J17" s="263"/>
      <c r="K17" s="59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41</v>
      </c>
      <c r="E18" s="50"/>
      <c r="F18" s="62"/>
      <c r="G18" s="261"/>
      <c r="H18" s="263"/>
      <c r="I18" s="261"/>
      <c r="J18" s="263"/>
      <c r="K18" s="59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78</v>
      </c>
      <c r="E19" s="50"/>
      <c r="F19" s="62"/>
      <c r="G19" s="261"/>
      <c r="H19" s="263"/>
      <c r="I19" s="261"/>
      <c r="J19" s="263"/>
      <c r="K19" s="59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61"/>
      <c r="H20" s="263"/>
      <c r="I20" s="261"/>
      <c r="J20" s="263"/>
      <c r="K20" s="59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281</v>
      </c>
      <c r="E21" s="50"/>
      <c r="F21" s="62"/>
      <c r="G21" s="261"/>
      <c r="H21" s="263"/>
      <c r="I21" s="261"/>
      <c r="J21" s="263"/>
      <c r="K21" s="59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53</v>
      </c>
      <c r="E22" s="50"/>
      <c r="F22" s="62"/>
      <c r="G22" s="261"/>
      <c r="H22" s="263"/>
      <c r="I22" s="261"/>
      <c r="J22" s="263"/>
      <c r="K22" s="59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59</v>
      </c>
      <c r="E23" s="50"/>
      <c r="F23" s="62"/>
      <c r="G23" s="261"/>
      <c r="H23" s="263"/>
      <c r="I23" s="261"/>
      <c r="J23" s="263"/>
      <c r="K23" s="59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396</v>
      </c>
      <c r="E24" s="50"/>
      <c r="F24" s="62"/>
      <c r="G24" s="261"/>
      <c r="H24" s="263"/>
      <c r="I24" s="261"/>
      <c r="J24" s="263"/>
      <c r="K24" s="59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2</v>
      </c>
      <c r="E25" s="51"/>
      <c r="F25" s="62"/>
      <c r="G25" s="261"/>
      <c r="H25" s="263"/>
      <c r="I25" s="261"/>
      <c r="J25" s="263"/>
      <c r="K25" s="59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93" t="s">
        <v>56</v>
      </c>
      <c r="B27" s="294"/>
      <c r="C27" s="9">
        <f>O27+P27</f>
        <v>1576</v>
      </c>
      <c r="D27" s="295"/>
      <c r="E27" s="241"/>
      <c r="F27" s="241"/>
      <c r="G27" s="241"/>
      <c r="H27" s="277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84"/>
      <c r="T27" s="270"/>
    </row>
    <row r="28" spans="1:20" ht="65.25" customHeight="1" x14ac:dyDescent="0.3">
      <c r="A28" s="239" t="s">
        <v>58</v>
      </c>
      <c r="B28" s="240"/>
      <c r="C28" s="9">
        <f>L28+M28+N28+Q28+R28</f>
        <v>3026</v>
      </c>
      <c r="D28" s="274"/>
      <c r="E28" s="275"/>
      <c r="F28" s="275"/>
      <c r="G28" s="275"/>
      <c r="H28" s="276"/>
      <c r="I28" s="61"/>
      <c r="J28" s="61"/>
      <c r="K28" s="61"/>
      <c r="L28" s="16">
        <v>698</v>
      </c>
      <c r="M28" s="30">
        <v>53</v>
      </c>
      <c r="N28" s="30">
        <v>3</v>
      </c>
      <c r="O28" s="241"/>
      <c r="P28" s="277"/>
      <c r="Q28" s="5">
        <v>2243</v>
      </c>
      <c r="R28" s="45">
        <v>29</v>
      </c>
      <c r="S28" s="285"/>
      <c r="T28" s="271"/>
    </row>
    <row r="29" spans="1:20" ht="26.25" customHeight="1" x14ac:dyDescent="0.3">
      <c r="A29" s="293" t="s">
        <v>53</v>
      </c>
      <c r="B29" s="294"/>
      <c r="C29" s="9">
        <f>L29+Q29+R29</f>
        <v>322</v>
      </c>
      <c r="D29" s="295"/>
      <c r="E29" s="241"/>
      <c r="F29" s="241"/>
      <c r="G29" s="241"/>
      <c r="H29" s="277"/>
      <c r="I29" s="61"/>
      <c r="J29" s="61"/>
      <c r="K29" s="61"/>
      <c r="L29" s="5">
        <v>70</v>
      </c>
      <c r="M29" s="290"/>
      <c r="N29" s="291"/>
      <c r="O29" s="291"/>
      <c r="P29" s="292"/>
      <c r="Q29" s="5">
        <v>243</v>
      </c>
      <c r="R29" s="45">
        <v>9</v>
      </c>
      <c r="S29" s="285"/>
      <c r="T29" s="18">
        <v>124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20</v>
      </c>
      <c r="S30" s="286"/>
      <c r="T30" s="19">
        <v>221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1137</v>
      </c>
      <c r="T31" s="36">
        <f>SUM(T29:T30)</f>
        <v>345</v>
      </c>
    </row>
    <row r="32" spans="1:20" ht="36" customHeight="1" x14ac:dyDescent="0.3">
      <c r="A32" s="239" t="s">
        <v>55</v>
      </c>
      <c r="B32" s="240"/>
      <c r="C32" s="184">
        <f>L32+Q32</f>
        <v>37</v>
      </c>
      <c r="D32" s="241"/>
      <c r="E32" s="241"/>
      <c r="F32" s="241"/>
      <c r="G32" s="241"/>
      <c r="H32" s="241"/>
      <c r="I32" s="241"/>
      <c r="J32" s="241"/>
      <c r="K32" s="241"/>
      <c r="L32" s="242">
        <v>28</v>
      </c>
      <c r="M32" s="243"/>
      <c r="N32" s="241"/>
      <c r="O32" s="241"/>
      <c r="P32" s="241"/>
      <c r="Q32" s="193">
        <v>9</v>
      </c>
      <c r="R32" s="241"/>
      <c r="S32" s="241"/>
      <c r="T32" s="241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9"/>
      <c r="M35" s="269"/>
      <c r="N35" s="254"/>
      <c r="O35" s="255"/>
      <c r="P35" s="261"/>
      <c r="Q35" s="262"/>
      <c r="R35" s="262"/>
      <c r="S35" s="262"/>
      <c r="T35" s="263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9">
        <v>2</v>
      </c>
      <c r="M36" s="269"/>
      <c r="N36" s="254">
        <v>2</v>
      </c>
      <c r="O36" s="255"/>
      <c r="P36" s="261"/>
      <c r="Q36" s="262"/>
      <c r="R36" s="262"/>
      <c r="S36" s="262"/>
      <c r="T36" s="263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3"/>
      <c r="N37" s="256"/>
      <c r="O37" s="257"/>
      <c r="P37" s="264"/>
      <c r="Q37" s="265"/>
      <c r="R37" s="265"/>
      <c r="S37" s="265"/>
      <c r="T37" s="266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44" t="s">
        <v>85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6"/>
    </row>
    <row r="41" spans="1:57" ht="15.75" thickBot="1" x14ac:dyDescent="0.35">
      <c r="A41" s="247"/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9"/>
    </row>
    <row r="43" spans="1:57" x14ac:dyDescent="0.3">
      <c r="G43" s="238"/>
      <c r="H43" s="238"/>
      <c r="I43" s="238"/>
      <c r="J43" s="238"/>
      <c r="K43" s="238"/>
      <c r="L43" s="238"/>
      <c r="M43" s="238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362" t="s">
        <v>67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6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30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6615</v>
      </c>
      <c r="D8" s="331">
        <f>D9+E9+F9</f>
        <v>1471</v>
      </c>
      <c r="E8" s="332"/>
      <c r="F8" s="333"/>
      <c r="G8" s="343">
        <f>G9+H9</f>
        <v>16</v>
      </c>
      <c r="H8" s="338"/>
      <c r="I8" s="343">
        <f>I9+J9</f>
        <v>3</v>
      </c>
      <c r="J8" s="338"/>
      <c r="K8" s="125">
        <f>K9</f>
        <v>0</v>
      </c>
      <c r="L8" s="331">
        <f>L9+N9+O9</f>
        <v>2553</v>
      </c>
      <c r="M8" s="332"/>
      <c r="N8" s="332"/>
      <c r="O8" s="332"/>
      <c r="P8" s="364"/>
      <c r="Q8" s="176">
        <f>Q28</f>
        <v>2563</v>
      </c>
      <c r="R8" s="177">
        <f t="shared" ref="R8" si="0">SUM(R29:R30)</f>
        <v>28</v>
      </c>
      <c r="S8" s="337">
        <f>T31+S31</f>
        <v>2195</v>
      </c>
      <c r="T8" s="338"/>
    </row>
    <row r="9" spans="1:20" ht="18.75" customHeight="1" x14ac:dyDescent="0.3">
      <c r="A9" s="303"/>
      <c r="B9" s="305"/>
      <c r="C9" s="330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339">
        <f>L11+M11</f>
        <v>1047</v>
      </c>
      <c r="M9" s="340"/>
      <c r="N9" s="141">
        <f>N27+N28</f>
        <v>7</v>
      </c>
      <c r="O9" s="341">
        <f>O27</f>
        <v>1499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9</v>
      </c>
      <c r="E10" s="26">
        <v>7</v>
      </c>
      <c r="F10" s="26">
        <v>49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11</v>
      </c>
      <c r="E11" s="49"/>
      <c r="F11" s="54"/>
      <c r="G11" s="261"/>
      <c r="H11" s="263"/>
      <c r="I11" s="261"/>
      <c r="J11" s="263"/>
      <c r="K11" s="146"/>
      <c r="L11" s="25">
        <f>L27+L28</f>
        <v>1020</v>
      </c>
      <c r="M11" s="131">
        <f>M27+M28</f>
        <v>27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1</v>
      </c>
      <c r="E12" s="42">
        <v>2</v>
      </c>
      <c r="F12" s="26">
        <v>2</v>
      </c>
      <c r="G12" s="261"/>
      <c r="H12" s="263"/>
      <c r="I12" s="261"/>
      <c r="J12" s="263"/>
      <c r="K12" s="146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3</v>
      </c>
      <c r="E13" s="50"/>
      <c r="F13" s="54"/>
      <c r="G13" s="261"/>
      <c r="H13" s="263"/>
      <c r="I13" s="261"/>
      <c r="J13" s="263"/>
      <c r="K13" s="146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0</v>
      </c>
      <c r="E14" s="42"/>
      <c r="F14" s="42"/>
      <c r="G14" s="261"/>
      <c r="H14" s="263"/>
      <c r="I14" s="261"/>
      <c r="J14" s="263"/>
      <c r="K14" s="146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>
        <v>0</v>
      </c>
      <c r="E15" s="42"/>
      <c r="F15" s="42"/>
      <c r="G15" s="261"/>
      <c r="H15" s="263"/>
      <c r="I15" s="261"/>
      <c r="J15" s="263"/>
      <c r="K15" s="146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1</v>
      </c>
      <c r="E16" s="50"/>
      <c r="F16" s="142"/>
      <c r="G16" s="261"/>
      <c r="H16" s="263"/>
      <c r="I16" s="261"/>
      <c r="J16" s="263"/>
      <c r="K16" s="146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1</v>
      </c>
      <c r="E17" s="50"/>
      <c r="F17" s="142"/>
      <c r="G17" s="261"/>
      <c r="H17" s="263"/>
      <c r="I17" s="261"/>
      <c r="J17" s="263"/>
      <c r="K17" s="146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26</v>
      </c>
      <c r="E18" s="50"/>
      <c r="F18" s="142"/>
      <c r="G18" s="261"/>
      <c r="H18" s="263"/>
      <c r="I18" s="261"/>
      <c r="J18" s="263"/>
      <c r="K18" s="146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84</v>
      </c>
      <c r="E19" s="50"/>
      <c r="F19" s="142"/>
      <c r="G19" s="261"/>
      <c r="H19" s="263"/>
      <c r="I19" s="261"/>
      <c r="J19" s="263"/>
      <c r="K19" s="146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61"/>
      <c r="H20" s="263"/>
      <c r="I20" s="261"/>
      <c r="J20" s="263"/>
      <c r="K20" s="146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440</v>
      </c>
      <c r="E21" s="50"/>
      <c r="F21" s="142"/>
      <c r="G21" s="261"/>
      <c r="H21" s="263"/>
      <c r="I21" s="261"/>
      <c r="J21" s="263"/>
      <c r="K21" s="146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66</v>
      </c>
      <c r="E22" s="50"/>
      <c r="F22" s="142"/>
      <c r="G22" s="261"/>
      <c r="H22" s="263"/>
      <c r="I22" s="261"/>
      <c r="J22" s="263"/>
      <c r="K22" s="146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65</v>
      </c>
      <c r="E23" s="50"/>
      <c r="F23" s="142"/>
      <c r="G23" s="261"/>
      <c r="H23" s="263"/>
      <c r="I23" s="261"/>
      <c r="J23" s="263"/>
      <c r="K23" s="146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356</v>
      </c>
      <c r="E24" s="50"/>
      <c r="F24" s="142"/>
      <c r="G24" s="261"/>
      <c r="H24" s="263"/>
      <c r="I24" s="261"/>
      <c r="J24" s="263"/>
      <c r="K24" s="146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0</v>
      </c>
      <c r="E25" s="51"/>
      <c r="F25" s="142"/>
      <c r="G25" s="261"/>
      <c r="H25" s="263"/>
      <c r="I25" s="261"/>
      <c r="J25" s="263"/>
      <c r="K25" s="146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33.75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1712</v>
      </c>
      <c r="D27" s="295"/>
      <c r="E27" s="241"/>
      <c r="F27" s="241"/>
      <c r="G27" s="241"/>
      <c r="H27" s="277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84"/>
      <c r="T27" s="270"/>
    </row>
    <row r="28" spans="1:20" ht="49.5" customHeight="1" x14ac:dyDescent="0.3">
      <c r="A28" s="239" t="s">
        <v>58</v>
      </c>
      <c r="B28" s="240"/>
      <c r="C28" s="9">
        <f>L28+M28+Q28+E9+G8+R28+D11+D13+D16</f>
        <v>3539</v>
      </c>
      <c r="D28" s="274"/>
      <c r="E28" s="275"/>
      <c r="F28" s="275"/>
      <c r="G28" s="275"/>
      <c r="H28" s="276"/>
      <c r="I28" s="140"/>
      <c r="J28" s="140"/>
      <c r="K28" s="140"/>
      <c r="L28" s="16">
        <v>882</v>
      </c>
      <c r="M28" s="30">
        <v>26</v>
      </c>
      <c r="N28" s="30">
        <v>7</v>
      </c>
      <c r="O28" s="241"/>
      <c r="P28" s="277"/>
      <c r="Q28" s="5">
        <v>2563</v>
      </c>
      <c r="R28" s="45">
        <v>28</v>
      </c>
      <c r="S28" s="285"/>
      <c r="T28" s="271"/>
    </row>
    <row r="29" spans="1:20" ht="26.25" customHeight="1" x14ac:dyDescent="0.3">
      <c r="A29" s="293" t="s">
        <v>53</v>
      </c>
      <c r="B29" s="294"/>
      <c r="C29" s="9">
        <f>L29+Q29+R29</f>
        <v>279</v>
      </c>
      <c r="D29" s="295"/>
      <c r="E29" s="241"/>
      <c r="F29" s="241"/>
      <c r="G29" s="241"/>
      <c r="H29" s="277"/>
      <c r="I29" s="140"/>
      <c r="J29" s="140"/>
      <c r="K29" s="140"/>
      <c r="L29" s="5">
        <v>83</v>
      </c>
      <c r="M29" s="290"/>
      <c r="N29" s="291"/>
      <c r="O29" s="291"/>
      <c r="P29" s="292"/>
      <c r="Q29" s="5">
        <v>189</v>
      </c>
      <c r="R29" s="45">
        <v>7</v>
      </c>
      <c r="S29" s="285"/>
      <c r="T29" s="18">
        <v>263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21</v>
      </c>
      <c r="S30" s="286"/>
      <c r="T30" s="19">
        <v>140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1792</v>
      </c>
      <c r="T31" s="36">
        <f>SUM(T29:T30)</f>
        <v>403</v>
      </c>
    </row>
    <row r="32" spans="1:20" ht="33.75" customHeight="1" x14ac:dyDescent="0.3">
      <c r="A32" s="239" t="s">
        <v>55</v>
      </c>
      <c r="B32" s="240"/>
      <c r="C32" s="184">
        <f>L32+Q32</f>
        <v>37</v>
      </c>
      <c r="D32" s="241"/>
      <c r="E32" s="241"/>
      <c r="F32" s="241"/>
      <c r="G32" s="241"/>
      <c r="H32" s="241"/>
      <c r="I32" s="241"/>
      <c r="J32" s="241"/>
      <c r="K32" s="241"/>
      <c r="L32" s="242">
        <v>33</v>
      </c>
      <c r="M32" s="243"/>
      <c r="N32" s="241"/>
      <c r="O32" s="241"/>
      <c r="P32" s="241"/>
      <c r="Q32" s="193">
        <v>4</v>
      </c>
      <c r="R32" s="241"/>
      <c r="S32" s="241"/>
      <c r="T32" s="241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>
        <v>1</v>
      </c>
      <c r="M35" s="255"/>
      <c r="N35" s="254">
        <v>1</v>
      </c>
      <c r="O35" s="255"/>
      <c r="P35" s="261"/>
      <c r="Q35" s="262"/>
      <c r="R35" s="262"/>
      <c r="S35" s="262"/>
      <c r="T35" s="26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/>
      <c r="M36" s="255"/>
      <c r="N36" s="254"/>
      <c r="O36" s="255"/>
      <c r="P36" s="261"/>
      <c r="Q36" s="262"/>
      <c r="R36" s="262"/>
      <c r="S36" s="262"/>
      <c r="T36" s="26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4"/>
      <c r="Q37" s="265"/>
      <c r="R37" s="265"/>
      <c r="S37" s="265"/>
      <c r="T37" s="266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63" t="s">
        <v>86</v>
      </c>
      <c r="B39" s="363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  <c r="P39" s="363"/>
      <c r="Q39" s="363"/>
      <c r="R39" s="363"/>
      <c r="S39" s="363"/>
      <c r="T39" s="363"/>
    </row>
    <row r="51" spans="10:11" x14ac:dyDescent="0.3">
      <c r="J51" s="228"/>
      <c r="K51" s="228"/>
    </row>
    <row r="65" ht="49.5" customHeight="1" x14ac:dyDescent="0.3"/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299" t="s">
        <v>68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48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9.2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6529</v>
      </c>
      <c r="D8" s="331">
        <f>D9+E9+F9</f>
        <v>1529</v>
      </c>
      <c r="E8" s="332"/>
      <c r="F8" s="333"/>
      <c r="G8" s="343">
        <f>G9+H9</f>
        <v>37</v>
      </c>
      <c r="H8" s="338"/>
      <c r="I8" s="343">
        <f>I9+J9</f>
        <v>4</v>
      </c>
      <c r="J8" s="338"/>
      <c r="K8" s="125">
        <f>K9</f>
        <v>2</v>
      </c>
      <c r="L8" s="331">
        <f>L9+N9+O9</f>
        <v>2264</v>
      </c>
      <c r="M8" s="332"/>
      <c r="N8" s="332"/>
      <c r="O8" s="332"/>
      <c r="P8" s="364"/>
      <c r="Q8" s="176">
        <f>Q28</f>
        <v>2686</v>
      </c>
      <c r="R8" s="177">
        <f t="shared" ref="R8" si="0">SUM(R29:R30)</f>
        <v>50</v>
      </c>
      <c r="S8" s="337">
        <f>T31+S31</f>
        <v>2436</v>
      </c>
      <c r="T8" s="338"/>
    </row>
    <row r="9" spans="1:20" ht="18.75" customHeight="1" x14ac:dyDescent="0.3">
      <c r="A9" s="303"/>
      <c r="B9" s="305"/>
      <c r="C9" s="330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339">
        <f>L11+M11</f>
        <v>999</v>
      </c>
      <c r="M9" s="340"/>
      <c r="N9" s="153">
        <f>N27+N28</f>
        <v>4</v>
      </c>
      <c r="O9" s="341">
        <f>O27</f>
        <v>1261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178">
        <v>16</v>
      </c>
      <c r="E10" s="179">
        <v>21</v>
      </c>
      <c r="F10" s="179">
        <v>42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178">
        <v>36</v>
      </c>
      <c r="E11" s="180"/>
      <c r="F11" s="54"/>
      <c r="G11" s="261"/>
      <c r="H11" s="263"/>
      <c r="I11" s="261"/>
      <c r="J11" s="263"/>
      <c r="K11" s="148"/>
      <c r="L11" s="25">
        <f>L27+L28</f>
        <v>967</v>
      </c>
      <c r="M11" s="131">
        <f>M27+M28</f>
        <v>32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178">
        <v>4</v>
      </c>
      <c r="E12" s="178"/>
      <c r="F12" s="179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178">
        <v>4</v>
      </c>
      <c r="E13" s="181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178">
        <v>1</v>
      </c>
      <c r="E14" s="178">
        <v>1</v>
      </c>
      <c r="F14" s="178">
        <v>4</v>
      </c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178">
        <v>1</v>
      </c>
      <c r="E15" s="178">
        <v>1</v>
      </c>
      <c r="F15" s="227">
        <v>1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178">
        <v>3</v>
      </c>
      <c r="E16" s="181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178">
        <v>2</v>
      </c>
      <c r="E17" s="181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178">
        <v>51</v>
      </c>
      <c r="E18" s="181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178">
        <v>44</v>
      </c>
      <c r="E19" s="181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182">
        <v>308</v>
      </c>
      <c r="E21" s="181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178">
        <v>64</v>
      </c>
      <c r="E22" s="181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178">
        <v>118</v>
      </c>
      <c r="E23" s="181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178">
        <v>396</v>
      </c>
      <c r="E24" s="181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178">
        <v>6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3" t="s">
        <v>56</v>
      </c>
      <c r="B27" s="294"/>
      <c r="C27" s="9">
        <f>O27+P27</f>
        <v>1437</v>
      </c>
      <c r="D27" s="295"/>
      <c r="E27" s="241"/>
      <c r="F27" s="241"/>
      <c r="G27" s="241"/>
      <c r="H27" s="277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84"/>
      <c r="T27" s="270"/>
    </row>
    <row r="28" spans="1:20" ht="75.75" customHeight="1" x14ac:dyDescent="0.3">
      <c r="A28" s="239" t="s">
        <v>58</v>
      </c>
      <c r="B28" s="240"/>
      <c r="C28" s="9">
        <f>L28+M28+N28+Q28+R28</f>
        <v>3605</v>
      </c>
      <c r="D28" s="274"/>
      <c r="E28" s="275"/>
      <c r="F28" s="275"/>
      <c r="G28" s="275"/>
      <c r="H28" s="276"/>
      <c r="I28" s="155"/>
      <c r="J28" s="155"/>
      <c r="K28" s="155"/>
      <c r="L28" s="16">
        <v>834</v>
      </c>
      <c r="M28" s="30">
        <v>31</v>
      </c>
      <c r="N28" s="30">
        <v>4</v>
      </c>
      <c r="O28" s="241"/>
      <c r="P28" s="277"/>
      <c r="Q28" s="5">
        <v>2686</v>
      </c>
      <c r="R28" s="45">
        <v>50</v>
      </c>
      <c r="S28" s="285"/>
      <c r="T28" s="271"/>
    </row>
    <row r="29" spans="1:20" ht="56.25" customHeight="1" x14ac:dyDescent="0.3">
      <c r="A29" s="293" t="s">
        <v>53</v>
      </c>
      <c r="B29" s="294"/>
      <c r="C29" s="9">
        <f>L29+Q29+R29</f>
        <v>272</v>
      </c>
      <c r="D29" s="295"/>
      <c r="E29" s="241"/>
      <c r="F29" s="241"/>
      <c r="G29" s="241"/>
      <c r="H29" s="277"/>
      <c r="I29" s="155"/>
      <c r="J29" s="155"/>
      <c r="K29" s="155"/>
      <c r="L29" s="5">
        <v>80</v>
      </c>
      <c r="M29" s="290"/>
      <c r="N29" s="291"/>
      <c r="O29" s="291"/>
      <c r="P29" s="292"/>
      <c r="Q29" s="5">
        <v>177</v>
      </c>
      <c r="R29" s="45">
        <v>15</v>
      </c>
      <c r="S29" s="285"/>
      <c r="T29" s="18">
        <v>152</v>
      </c>
    </row>
    <row r="30" spans="1:20" ht="42.7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35</v>
      </c>
      <c r="S30" s="286"/>
      <c r="T30" s="19">
        <v>314</v>
      </c>
    </row>
    <row r="31" spans="1:20" ht="30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1970</v>
      </c>
      <c r="T31" s="36">
        <f>SUM(T29:T30)</f>
        <v>466</v>
      </c>
    </row>
    <row r="32" spans="1:20" ht="44.25" customHeight="1" x14ac:dyDescent="0.3">
      <c r="A32" s="239" t="s">
        <v>55</v>
      </c>
      <c r="B32" s="240"/>
      <c r="C32" s="184">
        <f>L32+Q32</f>
        <v>36</v>
      </c>
      <c r="D32" s="241"/>
      <c r="E32" s="241"/>
      <c r="F32" s="241"/>
      <c r="G32" s="241"/>
      <c r="H32" s="241"/>
      <c r="I32" s="241"/>
      <c r="J32" s="241"/>
      <c r="K32" s="241"/>
      <c r="L32" s="242">
        <v>31</v>
      </c>
      <c r="M32" s="243"/>
      <c r="N32" s="241"/>
      <c r="O32" s="241"/>
      <c r="P32" s="241"/>
      <c r="Q32" s="193">
        <v>5</v>
      </c>
      <c r="R32" s="241"/>
      <c r="S32" s="241"/>
      <c r="T32" s="241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>
        <v>1</v>
      </c>
      <c r="M35" s="255"/>
      <c r="N35" s="254">
        <v>1</v>
      </c>
      <c r="O35" s="255"/>
      <c r="P35" s="261"/>
      <c r="Q35" s="262"/>
      <c r="R35" s="262"/>
      <c r="S35" s="262"/>
      <c r="T35" s="263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3</v>
      </c>
      <c r="M36" s="255"/>
      <c r="N36" s="254">
        <v>17</v>
      </c>
      <c r="O36" s="255"/>
      <c r="P36" s="261"/>
      <c r="Q36" s="262"/>
      <c r="R36" s="262"/>
      <c r="S36" s="262"/>
      <c r="T36" s="263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4"/>
      <c r="Q37" s="265"/>
      <c r="R37" s="265"/>
      <c r="S37" s="265"/>
      <c r="T37" s="265"/>
    </row>
    <row r="39" spans="1:22" ht="15" customHeight="1" x14ac:dyDescent="0.3">
      <c r="U39" s="196"/>
      <c r="V39" s="196"/>
    </row>
    <row r="40" spans="1:22" s="195" customFormat="1" ht="42" customHeight="1" x14ac:dyDescent="0.3">
      <c r="A40" s="363" t="s">
        <v>88</v>
      </c>
      <c r="B40" s="363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196"/>
      <c r="V40" s="196"/>
    </row>
    <row r="41" spans="1:22" ht="16.5" customHeight="1" x14ac:dyDescent="0.3">
      <c r="A41" s="2" t="s">
        <v>87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 x14ac:dyDescent="0.3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 x14ac:dyDescent="0.3">
      <c r="O47" s="124"/>
    </row>
    <row r="50" spans="10:12" x14ac:dyDescent="0.3">
      <c r="K50" s="232"/>
      <c r="L50" s="232"/>
    </row>
    <row r="64" spans="10:12" x14ac:dyDescent="0.3">
      <c r="J64" s="233"/>
    </row>
    <row r="69" spans="11:12" x14ac:dyDescent="0.3">
      <c r="K69" s="233"/>
      <c r="L69" s="233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I50" sqref="I5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</row>
    <row r="2" spans="1:20" ht="27.75" customHeight="1" x14ac:dyDescent="0.3">
      <c r="A2" s="299" t="s">
        <v>69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20" ht="15.75" thickBot="1" x14ac:dyDescent="0.35">
      <c r="O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1.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45.7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89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6717</v>
      </c>
      <c r="D8" s="331">
        <f>D9+E9+F9</f>
        <v>1551</v>
      </c>
      <c r="E8" s="332"/>
      <c r="F8" s="333"/>
      <c r="G8" s="343">
        <f>G9+H9</f>
        <v>28</v>
      </c>
      <c r="H8" s="338"/>
      <c r="I8" s="343">
        <f>I9+J9</f>
        <v>4</v>
      </c>
      <c r="J8" s="338"/>
      <c r="K8" s="125">
        <f>K9</f>
        <v>0</v>
      </c>
      <c r="L8" s="331">
        <f>L9+N9+O9</f>
        <v>2379</v>
      </c>
      <c r="M8" s="332"/>
      <c r="N8" s="332"/>
      <c r="O8" s="332"/>
      <c r="P8" s="364"/>
      <c r="Q8" s="176">
        <f>Q28</f>
        <v>2738</v>
      </c>
      <c r="R8" s="177">
        <f t="shared" ref="R8" si="0">SUM(R29:R30)</f>
        <v>49</v>
      </c>
      <c r="S8" s="337">
        <f>T31+S31</f>
        <v>2178</v>
      </c>
      <c r="T8" s="338"/>
    </row>
    <row r="9" spans="1:20" ht="18.75" customHeight="1" x14ac:dyDescent="0.3">
      <c r="A9" s="303"/>
      <c r="B9" s="305"/>
      <c r="C9" s="330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339">
        <f>L11+M11</f>
        <v>985</v>
      </c>
      <c r="M9" s="340"/>
      <c r="N9" s="153">
        <f>N27+N28</f>
        <v>4</v>
      </c>
      <c r="O9" s="341">
        <f>O27</f>
        <v>1390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183">
        <v>12</v>
      </c>
      <c r="E10" s="26">
        <v>16</v>
      </c>
      <c r="F10" s="26">
        <v>30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25</v>
      </c>
      <c r="E11" s="49"/>
      <c r="F11" s="54"/>
      <c r="G11" s="261"/>
      <c r="H11" s="263"/>
      <c r="I11" s="261"/>
      <c r="J11" s="263"/>
      <c r="K11" s="148"/>
      <c r="L11" s="25">
        <f>L27+L28</f>
        <v>940</v>
      </c>
      <c r="M11" s="131">
        <f>M27+M28</f>
        <v>45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4</v>
      </c>
      <c r="E12" s="42">
        <v>0</v>
      </c>
      <c r="F12" s="26">
        <v>0</v>
      </c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5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183">
        <v>0</v>
      </c>
      <c r="E14" s="42">
        <v>0</v>
      </c>
      <c r="F14" s="42">
        <v>0</v>
      </c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>
        <v>2</v>
      </c>
      <c r="E15" s="183">
        <v>1</v>
      </c>
      <c r="F15" s="183">
        <v>1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3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2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34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20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387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398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71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93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444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3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36.75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93" t="s">
        <v>56</v>
      </c>
      <c r="B27" s="294"/>
      <c r="C27" s="9">
        <f>O27+P27</f>
        <v>1564</v>
      </c>
      <c r="D27" s="295"/>
      <c r="E27" s="241"/>
      <c r="F27" s="241"/>
      <c r="G27" s="241"/>
      <c r="H27" s="277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84"/>
      <c r="T27" s="270"/>
    </row>
    <row r="28" spans="1:20" ht="69.599999999999994" customHeight="1" x14ac:dyDescent="0.3">
      <c r="A28" s="239" t="s">
        <v>58</v>
      </c>
      <c r="B28" s="240"/>
      <c r="C28" s="9">
        <f>L28+M28+Q28+E9+G8+R28+D11+D13+D16</f>
        <v>3723</v>
      </c>
      <c r="D28" s="274"/>
      <c r="E28" s="275"/>
      <c r="F28" s="275"/>
      <c r="G28" s="275"/>
      <c r="H28" s="276"/>
      <c r="I28" s="155"/>
      <c r="J28" s="155"/>
      <c r="K28" s="155"/>
      <c r="L28" s="16">
        <v>813</v>
      </c>
      <c r="M28" s="30">
        <v>45</v>
      </c>
      <c r="N28" s="30">
        <v>4</v>
      </c>
      <c r="O28" s="241"/>
      <c r="P28" s="277"/>
      <c r="Q28" s="5">
        <v>2738</v>
      </c>
      <c r="R28" s="45">
        <v>49</v>
      </c>
      <c r="S28" s="285"/>
      <c r="T28" s="271"/>
    </row>
    <row r="29" spans="1:20" ht="26.25" customHeight="1" x14ac:dyDescent="0.3">
      <c r="A29" s="293" t="s">
        <v>53</v>
      </c>
      <c r="B29" s="294"/>
      <c r="C29" s="9">
        <f>L29+Q29+R29</f>
        <v>368</v>
      </c>
      <c r="D29" s="295"/>
      <c r="E29" s="241"/>
      <c r="F29" s="241"/>
      <c r="G29" s="241"/>
      <c r="H29" s="277"/>
      <c r="I29" s="155"/>
      <c r="J29" s="155"/>
      <c r="K29" s="155"/>
      <c r="L29" s="5">
        <v>63</v>
      </c>
      <c r="M29" s="290"/>
      <c r="N29" s="291"/>
      <c r="O29" s="291"/>
      <c r="P29" s="292"/>
      <c r="Q29" s="5">
        <v>282</v>
      </c>
      <c r="R29" s="45">
        <v>23</v>
      </c>
      <c r="S29" s="285"/>
      <c r="T29" s="18">
        <v>153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26</v>
      </c>
      <c r="S30" s="286"/>
      <c r="T30" s="19">
        <v>268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1757</v>
      </c>
      <c r="T31" s="36">
        <f>SUM(T29:T30)</f>
        <v>421</v>
      </c>
    </row>
    <row r="32" spans="1:20" ht="36.75" customHeight="1" x14ac:dyDescent="0.3">
      <c r="A32" s="239" t="s">
        <v>55</v>
      </c>
      <c r="B32" s="240"/>
      <c r="C32" s="184">
        <f>L32+Q32</f>
        <v>31</v>
      </c>
      <c r="D32" s="241"/>
      <c r="E32" s="241"/>
      <c r="F32" s="241"/>
      <c r="G32" s="241"/>
      <c r="H32" s="241"/>
      <c r="I32" s="241"/>
      <c r="J32" s="241"/>
      <c r="K32" s="241"/>
      <c r="L32" s="242">
        <v>27</v>
      </c>
      <c r="M32" s="243"/>
      <c r="N32" s="241"/>
      <c r="O32" s="241"/>
      <c r="P32" s="241"/>
      <c r="Q32" s="193">
        <v>4</v>
      </c>
      <c r="R32" s="241"/>
      <c r="S32" s="241"/>
      <c r="T32" s="241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/>
      <c r="M35" s="255"/>
      <c r="N35" s="254"/>
      <c r="O35" s="255"/>
      <c r="P35" s="261"/>
      <c r="Q35" s="262"/>
      <c r="R35" s="262"/>
      <c r="S35" s="262"/>
      <c r="T35" s="263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2</v>
      </c>
      <c r="M36" s="255"/>
      <c r="N36" s="254">
        <v>3</v>
      </c>
      <c r="O36" s="255"/>
      <c r="P36" s="261"/>
      <c r="Q36" s="262"/>
      <c r="R36" s="262"/>
      <c r="S36" s="262"/>
      <c r="T36" s="263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4"/>
      <c r="Q37" s="265"/>
      <c r="R37" s="265"/>
      <c r="S37" s="265"/>
      <c r="T37" s="266"/>
    </row>
    <row r="39" spans="1:22" ht="15" customHeight="1" x14ac:dyDescent="0.3">
      <c r="U39" s="196"/>
      <c r="V39" s="196"/>
    </row>
    <row r="40" spans="1:22" ht="47.25" customHeight="1" x14ac:dyDescent="0.3">
      <c r="A40" s="363" t="s">
        <v>90</v>
      </c>
      <c r="B40" s="363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196"/>
      <c r="V40" s="196"/>
    </row>
    <row r="41" spans="1:22" ht="15.75" hidden="1" customHeight="1" x14ac:dyDescent="0.3">
      <c r="A41" s="363"/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</row>
    <row r="42" spans="1:22" x14ac:dyDescent="0.3">
      <c r="G42" s="238"/>
      <c r="H42" s="238"/>
      <c r="I42" s="238"/>
      <c r="J42" s="238"/>
      <c r="K42" s="238"/>
      <c r="L42" s="238"/>
      <c r="M42" s="238"/>
    </row>
    <row r="57" spans="15:17" x14ac:dyDescent="0.3">
      <c r="P57" s="234"/>
      <c r="Q57" s="234"/>
    </row>
    <row r="58" spans="15:17" x14ac:dyDescent="0.3">
      <c r="P58" s="234"/>
      <c r="Q58" s="234"/>
    </row>
    <row r="59" spans="15:17" x14ac:dyDescent="0.3">
      <c r="P59" s="234"/>
      <c r="Q59" s="234"/>
    </row>
    <row r="60" spans="15:17" x14ac:dyDescent="0.3">
      <c r="P60" s="234"/>
      <c r="Q60" s="234"/>
    </row>
    <row r="61" spans="15:17" x14ac:dyDescent="0.3">
      <c r="P61" s="234"/>
      <c r="Q61" s="234"/>
    </row>
    <row r="62" spans="15:17" x14ac:dyDescent="0.3">
      <c r="P62" s="234"/>
      <c r="Q62" s="234"/>
    </row>
    <row r="64" spans="15:17" x14ac:dyDescent="0.3">
      <c r="O64" s="29"/>
      <c r="P64" s="235"/>
      <c r="Q64" s="235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19" zoomScale="84" zoomScaleNormal="84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</row>
    <row r="2" spans="1:20" ht="27.75" customHeight="1" x14ac:dyDescent="0.3">
      <c r="A2" s="299" t="s">
        <v>70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20" ht="15.75" thickBot="1" x14ac:dyDescent="0.35">
      <c r="O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28.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45.7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91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6186</v>
      </c>
      <c r="D8" s="331">
        <f>D9+E9+F9</f>
        <v>1384</v>
      </c>
      <c r="E8" s="332"/>
      <c r="F8" s="333"/>
      <c r="G8" s="343">
        <f>G9+H9</f>
        <v>11</v>
      </c>
      <c r="H8" s="338"/>
      <c r="I8" s="343">
        <f>I9+J9</f>
        <v>4</v>
      </c>
      <c r="J8" s="338"/>
      <c r="K8" s="125">
        <f>K9</f>
        <v>1</v>
      </c>
      <c r="L8" s="331">
        <f>L9+N9+O9</f>
        <v>2272</v>
      </c>
      <c r="M8" s="332"/>
      <c r="N8" s="332"/>
      <c r="O8" s="332"/>
      <c r="P8" s="364"/>
      <c r="Q8" s="176">
        <f>Q28</f>
        <v>2486</v>
      </c>
      <c r="R8" s="177">
        <f t="shared" ref="R8" si="0">SUM(R29:R30)</f>
        <v>44</v>
      </c>
      <c r="S8" s="337">
        <f>T31+S31</f>
        <v>2143</v>
      </c>
      <c r="T8" s="338"/>
    </row>
    <row r="9" spans="1:20" ht="18.75" customHeight="1" x14ac:dyDescent="0.3">
      <c r="A9" s="303"/>
      <c r="B9" s="305"/>
      <c r="C9" s="330"/>
      <c r="D9" s="25">
        <f>SUM(D10:D25)</f>
        <v>1356</v>
      </c>
      <c r="E9" s="15">
        <f>E10+E12+E14+E15</f>
        <v>8</v>
      </c>
      <c r="F9" s="15">
        <f>F10+F12+F14+F15</f>
        <v>20</v>
      </c>
      <c r="G9" s="4">
        <v>4</v>
      </c>
      <c r="H9" s="17">
        <v>7</v>
      </c>
      <c r="I9" s="4">
        <v>4</v>
      </c>
      <c r="J9" s="17">
        <v>0</v>
      </c>
      <c r="K9" s="55">
        <v>1</v>
      </c>
      <c r="L9" s="339">
        <f>L11+M11</f>
        <v>1027</v>
      </c>
      <c r="M9" s="340"/>
      <c r="N9" s="153">
        <f>N27+N28</f>
        <v>5</v>
      </c>
      <c r="O9" s="341">
        <f>O27</f>
        <v>1240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4</v>
      </c>
      <c r="E10" s="26">
        <v>7</v>
      </c>
      <c r="F10" s="26">
        <v>19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19</v>
      </c>
      <c r="E11" s="49"/>
      <c r="F11" s="54"/>
      <c r="G11" s="261"/>
      <c r="H11" s="263"/>
      <c r="I11" s="261"/>
      <c r="J11" s="263"/>
      <c r="K11" s="148"/>
      <c r="L11" s="25">
        <f>L27+L28</f>
        <v>988</v>
      </c>
      <c r="M11" s="131">
        <f>M27+M28</f>
        <v>39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4</v>
      </c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6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1</v>
      </c>
      <c r="E14" s="42">
        <v>0</v>
      </c>
      <c r="F14" s="42">
        <v>0</v>
      </c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>
        <v>3</v>
      </c>
      <c r="E15" s="42">
        <v>1</v>
      </c>
      <c r="F15" s="42">
        <v>1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6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1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45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18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359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351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62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103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371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3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93" t="s">
        <v>56</v>
      </c>
      <c r="B27" s="294"/>
      <c r="C27" s="9">
        <f>O27+P27</f>
        <v>1382</v>
      </c>
      <c r="D27" s="295"/>
      <c r="E27" s="241"/>
      <c r="F27" s="241"/>
      <c r="G27" s="241"/>
      <c r="H27" s="277"/>
      <c r="I27" s="155"/>
      <c r="J27" s="155"/>
      <c r="K27" s="155"/>
      <c r="L27" s="16">
        <v>150</v>
      </c>
      <c r="M27" s="30">
        <v>0</v>
      </c>
      <c r="N27" s="30">
        <v>0</v>
      </c>
      <c r="O27" s="4">
        <v>1240</v>
      </c>
      <c r="P27" s="17">
        <v>142</v>
      </c>
      <c r="Q27" s="48"/>
      <c r="R27" s="52"/>
      <c r="S27" s="284"/>
      <c r="T27" s="270"/>
    </row>
    <row r="28" spans="1:20" ht="83.25" customHeight="1" x14ac:dyDescent="0.3">
      <c r="A28" s="239" t="s">
        <v>61</v>
      </c>
      <c r="B28" s="240"/>
      <c r="C28" s="9">
        <f>L28+M28+N28+Q28+R28</f>
        <v>3412</v>
      </c>
      <c r="D28" s="274"/>
      <c r="E28" s="275"/>
      <c r="F28" s="275"/>
      <c r="G28" s="275"/>
      <c r="H28" s="276"/>
      <c r="I28" s="155"/>
      <c r="J28" s="155"/>
      <c r="K28" s="155"/>
      <c r="L28" s="16">
        <v>838</v>
      </c>
      <c r="M28" s="30">
        <v>39</v>
      </c>
      <c r="N28" s="30">
        <v>5</v>
      </c>
      <c r="O28" s="241"/>
      <c r="P28" s="277"/>
      <c r="Q28" s="5">
        <v>2486</v>
      </c>
      <c r="R28" s="45">
        <v>44</v>
      </c>
      <c r="S28" s="285"/>
      <c r="T28" s="271"/>
    </row>
    <row r="29" spans="1:20" ht="50.25" customHeight="1" x14ac:dyDescent="0.3">
      <c r="A29" s="293" t="s">
        <v>53</v>
      </c>
      <c r="B29" s="294"/>
      <c r="C29" s="9">
        <f>L29+Q29+R29</f>
        <v>239</v>
      </c>
      <c r="D29" s="295"/>
      <c r="E29" s="241"/>
      <c r="F29" s="241"/>
      <c r="G29" s="241"/>
      <c r="H29" s="277"/>
      <c r="I29" s="155"/>
      <c r="J29" s="155"/>
      <c r="K29" s="155"/>
      <c r="L29" s="5">
        <v>74</v>
      </c>
      <c r="M29" s="290"/>
      <c r="N29" s="291"/>
      <c r="O29" s="291"/>
      <c r="P29" s="292"/>
      <c r="Q29" s="5">
        <v>154</v>
      </c>
      <c r="R29" s="45">
        <v>11</v>
      </c>
      <c r="S29" s="285"/>
      <c r="T29" s="18">
        <v>109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33</v>
      </c>
      <c r="S30" s="286"/>
      <c r="T30" s="19">
        <v>252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1782</v>
      </c>
      <c r="T31" s="36">
        <f>SUM(T29:T30)</f>
        <v>361</v>
      </c>
    </row>
    <row r="32" spans="1:20" ht="29.25" customHeight="1" x14ac:dyDescent="0.3">
      <c r="A32" s="239" t="s">
        <v>55</v>
      </c>
      <c r="B32" s="240"/>
      <c r="C32" s="184">
        <f>L32+Q32</f>
        <v>23</v>
      </c>
      <c r="D32" s="241"/>
      <c r="E32" s="241"/>
      <c r="F32" s="241"/>
      <c r="G32" s="241"/>
      <c r="H32" s="241"/>
      <c r="I32" s="241"/>
      <c r="J32" s="241"/>
      <c r="K32" s="241"/>
      <c r="L32" s="242">
        <v>23</v>
      </c>
      <c r="M32" s="243"/>
      <c r="N32" s="241"/>
      <c r="O32" s="241"/>
      <c r="P32" s="241"/>
      <c r="Q32" s="194">
        <v>0</v>
      </c>
      <c r="R32" s="241"/>
      <c r="S32" s="241"/>
      <c r="T32" s="241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>
        <v>4</v>
      </c>
      <c r="M35" s="255"/>
      <c r="N35" s="254">
        <v>6</v>
      </c>
      <c r="O35" s="255"/>
      <c r="P35" s="261"/>
      <c r="Q35" s="262"/>
      <c r="R35" s="262"/>
      <c r="S35" s="262"/>
      <c r="T35" s="263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1</v>
      </c>
      <c r="M36" s="255"/>
      <c r="N36" s="254">
        <v>1</v>
      </c>
      <c r="O36" s="255"/>
      <c r="P36" s="261"/>
      <c r="Q36" s="262"/>
      <c r="R36" s="262"/>
      <c r="S36" s="262"/>
      <c r="T36" s="262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>
        <v>0</v>
      </c>
      <c r="M37" s="257"/>
      <c r="N37" s="256">
        <v>0</v>
      </c>
      <c r="O37" s="257"/>
      <c r="P37" s="264"/>
      <c r="Q37" s="265"/>
      <c r="R37" s="265"/>
      <c r="S37" s="265"/>
      <c r="T37" s="265"/>
    </row>
    <row r="39" spans="1:25" ht="15" customHeight="1" x14ac:dyDescent="0.3">
      <c r="U39" s="196"/>
      <c r="V39" s="196"/>
      <c r="W39" s="196"/>
      <c r="X39" s="196"/>
      <c r="Y39" s="196"/>
    </row>
    <row r="40" spans="1:25" s="236" customFormat="1" ht="78" customHeight="1" x14ac:dyDescent="0.25">
      <c r="A40" s="367" t="s">
        <v>92</v>
      </c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8"/>
    </row>
    <row r="41" spans="1:25" ht="33" customHeight="1" x14ac:dyDescent="0.3">
      <c r="A41" s="365" t="s">
        <v>93</v>
      </c>
      <c r="B41" s="366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6"/>
      <c r="Q41" s="366"/>
      <c r="R41" s="366"/>
      <c r="S41" s="366"/>
      <c r="T41" s="366"/>
    </row>
    <row r="42" spans="1:25" x14ac:dyDescent="0.3">
      <c r="A42" s="366"/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  <c r="N42" s="366"/>
      <c r="O42" s="366"/>
      <c r="P42" s="366"/>
      <c r="Q42" s="366"/>
      <c r="R42" s="366"/>
      <c r="S42" s="366"/>
      <c r="T42" s="366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I6:J6"/>
    <mergeCell ref="K6:K7"/>
    <mergeCell ref="D28:H28"/>
    <mergeCell ref="A29:B29"/>
    <mergeCell ref="I10:J25"/>
    <mergeCell ref="A19:C19"/>
    <mergeCell ref="A23:C23"/>
    <mergeCell ref="A24:C24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A34:K34"/>
    <mergeCell ref="R32:T32"/>
    <mergeCell ref="N35:O35"/>
    <mergeCell ref="N37:O37"/>
    <mergeCell ref="N36:O36"/>
    <mergeCell ref="N34:O34"/>
    <mergeCell ref="N32:P3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zoomScale="95" zoomScaleNormal="95" workbookViewId="0">
      <selection activeCell="N7" sqref="N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</row>
    <row r="2" spans="1:20" ht="27.75" customHeight="1" x14ac:dyDescent="0.3">
      <c r="A2" s="299" t="s">
        <v>71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20" ht="15.75" thickBot="1" x14ac:dyDescent="0.35">
      <c r="O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27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7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3.25" customHeight="1" x14ac:dyDescent="0.3">
      <c r="A8" s="303"/>
      <c r="B8" s="305"/>
      <c r="C8" s="329">
        <f>D8+L8+R8+Q8</f>
        <v>6652</v>
      </c>
      <c r="D8" s="331">
        <f>D9+E9+F9</f>
        <v>1585</v>
      </c>
      <c r="E8" s="332"/>
      <c r="F8" s="333"/>
      <c r="G8" s="343">
        <f>G9+H9</f>
        <v>19</v>
      </c>
      <c r="H8" s="338"/>
      <c r="I8" s="343">
        <f>I9+J9</f>
        <v>2</v>
      </c>
      <c r="J8" s="338"/>
      <c r="K8" s="125">
        <f>K9</f>
        <v>2</v>
      </c>
      <c r="L8" s="331">
        <f>L9+N9+O9</f>
        <v>2569</v>
      </c>
      <c r="M8" s="332"/>
      <c r="N8" s="332"/>
      <c r="O8" s="332"/>
      <c r="P8" s="364"/>
      <c r="Q8" s="176">
        <f>Q28</f>
        <v>2454</v>
      </c>
      <c r="R8" s="177">
        <f t="shared" ref="R8" si="0">SUM(R29:R30)</f>
        <v>44</v>
      </c>
      <c r="S8" s="337">
        <f>T31+S31</f>
        <v>2020</v>
      </c>
      <c r="T8" s="338"/>
    </row>
    <row r="9" spans="1:20" ht="18.75" customHeight="1" x14ac:dyDescent="0.3">
      <c r="A9" s="303"/>
      <c r="B9" s="305"/>
      <c r="C9" s="330"/>
      <c r="D9" s="25">
        <f>SUM(D10:D25)</f>
        <v>1555</v>
      </c>
      <c r="E9" s="15">
        <f>E10+E12+E14+E15</f>
        <v>10</v>
      </c>
      <c r="F9" s="15">
        <f>F10+F12+F14+F15</f>
        <v>20</v>
      </c>
      <c r="G9" s="4">
        <v>13</v>
      </c>
      <c r="H9" s="17">
        <v>6</v>
      </c>
      <c r="I9" s="4">
        <v>1</v>
      </c>
      <c r="J9" s="17">
        <v>1</v>
      </c>
      <c r="K9" s="55">
        <v>2</v>
      </c>
      <c r="L9" s="339">
        <f>L11+M11</f>
        <v>1066</v>
      </c>
      <c r="M9" s="340"/>
      <c r="N9" s="153">
        <f>N27+N28</f>
        <v>5</v>
      </c>
      <c r="O9" s="341">
        <f>O27</f>
        <v>1498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13</v>
      </c>
      <c r="E10" s="26">
        <v>6</v>
      </c>
      <c r="F10" s="26">
        <v>10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25</v>
      </c>
      <c r="E11" s="49"/>
      <c r="F11" s="54"/>
      <c r="G11" s="261"/>
      <c r="H11" s="263"/>
      <c r="I11" s="261"/>
      <c r="J11" s="263"/>
      <c r="K11" s="148"/>
      <c r="L11" s="25">
        <f>L27+L28</f>
        <v>1051</v>
      </c>
      <c r="M11" s="131">
        <f>M27+M28</f>
        <v>15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1</v>
      </c>
      <c r="E12" s="42">
        <v>1</v>
      </c>
      <c r="F12" s="26">
        <v>1</v>
      </c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2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2</v>
      </c>
      <c r="E14" s="42">
        <v>0</v>
      </c>
      <c r="F14" s="42">
        <v>0</v>
      </c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/>
      <c r="E15" s="42">
        <v>3</v>
      </c>
      <c r="F15" s="42">
        <v>9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4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0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49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7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377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364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155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96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293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167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93" t="s">
        <v>56</v>
      </c>
      <c r="B27" s="294"/>
      <c r="C27" s="9">
        <f>O27+P27</f>
        <v>1640</v>
      </c>
      <c r="D27" s="295"/>
      <c r="E27" s="241"/>
      <c r="F27" s="241"/>
      <c r="G27" s="241"/>
      <c r="H27" s="277"/>
      <c r="I27" s="155"/>
      <c r="J27" s="155"/>
      <c r="K27" s="155"/>
      <c r="L27" s="16">
        <v>173</v>
      </c>
      <c r="M27" s="30">
        <v>0</v>
      </c>
      <c r="N27" s="30">
        <v>0</v>
      </c>
      <c r="O27" s="4">
        <v>1498</v>
      </c>
      <c r="P27" s="17">
        <v>142</v>
      </c>
      <c r="Q27" s="48"/>
      <c r="R27" s="52"/>
      <c r="S27" s="284"/>
      <c r="T27" s="270"/>
    </row>
    <row r="28" spans="1:20" ht="57.75" customHeight="1" x14ac:dyDescent="0.3">
      <c r="A28" s="239" t="s">
        <v>61</v>
      </c>
      <c r="B28" s="240"/>
      <c r="C28" s="9">
        <f>L28+M28+N28+Q28+R28</f>
        <v>3396</v>
      </c>
      <c r="D28" s="274"/>
      <c r="E28" s="275"/>
      <c r="F28" s="275"/>
      <c r="G28" s="275"/>
      <c r="H28" s="276"/>
      <c r="I28" s="155"/>
      <c r="J28" s="155"/>
      <c r="K28" s="155"/>
      <c r="L28" s="16">
        <v>878</v>
      </c>
      <c r="M28" s="30">
        <v>15</v>
      </c>
      <c r="N28" s="30">
        <v>5</v>
      </c>
      <c r="O28" s="241"/>
      <c r="P28" s="277"/>
      <c r="Q28" s="5">
        <v>2454</v>
      </c>
      <c r="R28" s="45">
        <v>44</v>
      </c>
      <c r="S28" s="285"/>
      <c r="T28" s="271"/>
    </row>
    <row r="29" spans="1:20" ht="46.5" customHeight="1" x14ac:dyDescent="0.3">
      <c r="A29" s="293" t="s">
        <v>53</v>
      </c>
      <c r="B29" s="294"/>
      <c r="C29" s="9">
        <f>L29+Q29+R29</f>
        <v>264</v>
      </c>
      <c r="D29" s="295"/>
      <c r="E29" s="241"/>
      <c r="F29" s="241"/>
      <c r="G29" s="241"/>
      <c r="H29" s="277"/>
      <c r="I29" s="155"/>
      <c r="J29" s="155"/>
      <c r="K29" s="155"/>
      <c r="L29" s="5">
        <v>58</v>
      </c>
      <c r="M29" s="290"/>
      <c r="N29" s="291"/>
      <c r="O29" s="291"/>
      <c r="P29" s="292"/>
      <c r="Q29" s="5">
        <v>198</v>
      </c>
      <c r="R29" s="45">
        <v>8</v>
      </c>
      <c r="S29" s="285"/>
      <c r="T29" s="18">
        <v>115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36</v>
      </c>
      <c r="S30" s="286"/>
      <c r="T30" s="19">
        <v>265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1640</v>
      </c>
      <c r="T31" s="36">
        <f>SUM(T29:T30)</f>
        <v>380</v>
      </c>
    </row>
    <row r="32" spans="1:20" ht="30" customHeight="1" x14ac:dyDescent="0.3">
      <c r="A32" s="239" t="s">
        <v>55</v>
      </c>
      <c r="B32" s="240"/>
      <c r="C32" s="184">
        <f>L32+Q32</f>
        <v>13</v>
      </c>
      <c r="D32" s="241"/>
      <c r="E32" s="241"/>
      <c r="F32" s="241"/>
      <c r="G32" s="241"/>
      <c r="H32" s="241"/>
      <c r="I32" s="241"/>
      <c r="J32" s="241"/>
      <c r="K32" s="241"/>
      <c r="L32" s="242">
        <v>11</v>
      </c>
      <c r="M32" s="243"/>
      <c r="N32" s="241"/>
      <c r="O32" s="241"/>
      <c r="P32" s="241"/>
      <c r="Q32" s="193">
        <v>2</v>
      </c>
      <c r="R32" s="241"/>
      <c r="S32" s="241"/>
      <c r="T32" s="241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/>
      <c r="M35" s="255"/>
      <c r="N35" s="254"/>
      <c r="O35" s="255"/>
      <c r="P35" s="261"/>
      <c r="Q35" s="262"/>
      <c r="R35" s="262"/>
      <c r="S35" s="262"/>
      <c r="T35" s="26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2</v>
      </c>
      <c r="M36" s="255"/>
      <c r="N36" s="254">
        <v>3</v>
      </c>
      <c r="O36" s="255"/>
      <c r="P36" s="261"/>
      <c r="Q36" s="262"/>
      <c r="R36" s="262"/>
      <c r="S36" s="262"/>
      <c r="T36" s="26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4"/>
      <c r="M37" s="255"/>
      <c r="N37" s="254"/>
      <c r="O37" s="255"/>
      <c r="P37" s="264"/>
      <c r="Q37" s="265"/>
      <c r="R37" s="265"/>
      <c r="S37" s="265"/>
      <c r="T37" s="266"/>
    </row>
    <row r="39" spans="1:20" x14ac:dyDescent="0.3">
      <c r="A39" s="363" t="s">
        <v>94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</row>
    <row r="40" spans="1:20" x14ac:dyDescent="0.3">
      <c r="A40" s="369"/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7" zoomScale="88" zoomScaleNormal="88" workbookViewId="0">
      <selection activeCell="C30" sqref="C3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</row>
    <row r="2" spans="1:20" ht="27.75" customHeight="1" x14ac:dyDescent="0.3">
      <c r="A2" s="299" t="s">
        <v>72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20" ht="15.75" thickBot="1" x14ac:dyDescent="0.35">
      <c r="O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27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70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60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1"/>
      <c r="L7" s="326" t="s">
        <v>0</v>
      </c>
      <c r="M7" s="327"/>
      <c r="N7" s="129" t="s">
        <v>95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7121</v>
      </c>
      <c r="D8" s="331">
        <f>D9+E9+F9</f>
        <v>1635</v>
      </c>
      <c r="E8" s="332"/>
      <c r="F8" s="333"/>
      <c r="G8" s="343">
        <f>G9+H9</f>
        <v>32</v>
      </c>
      <c r="H8" s="338"/>
      <c r="I8" s="343">
        <f>I9+J9</f>
        <v>3</v>
      </c>
      <c r="J8" s="338"/>
      <c r="K8" s="125">
        <f>K9</f>
        <v>1</v>
      </c>
      <c r="L8" s="331">
        <f>L9+N9+O9</f>
        <v>2587</v>
      </c>
      <c r="M8" s="332"/>
      <c r="N8" s="332"/>
      <c r="O8" s="332"/>
      <c r="P8" s="364"/>
      <c r="Q8" s="176">
        <f>Q28</f>
        <v>2853</v>
      </c>
      <c r="R8" s="177">
        <f t="shared" ref="R8" si="0">SUM(R29:R30)</f>
        <v>46</v>
      </c>
      <c r="S8" s="337">
        <f>T31+S31</f>
        <v>2245</v>
      </c>
      <c r="T8" s="338"/>
    </row>
    <row r="9" spans="1:20" ht="18.75" customHeight="1" x14ac:dyDescent="0.3">
      <c r="A9" s="303"/>
      <c r="B9" s="305"/>
      <c r="C9" s="330"/>
      <c r="D9" s="25">
        <f>SUM(D10:D25)</f>
        <v>1566</v>
      </c>
      <c r="E9" s="15">
        <f>E10+E12+E14+E15</f>
        <v>22</v>
      </c>
      <c r="F9" s="15">
        <f>F10+F12+F14+F15</f>
        <v>47</v>
      </c>
      <c r="G9" s="4">
        <v>15</v>
      </c>
      <c r="H9" s="17">
        <v>17</v>
      </c>
      <c r="I9" s="4"/>
      <c r="J9" s="17">
        <v>3</v>
      </c>
      <c r="K9" s="55">
        <v>1</v>
      </c>
      <c r="L9" s="339">
        <f>L11+M11</f>
        <v>1187</v>
      </c>
      <c r="M9" s="340"/>
      <c r="N9" s="153">
        <f>N27+N28</f>
        <v>7</v>
      </c>
      <c r="O9" s="341">
        <f>O27</f>
        <v>1393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12</v>
      </c>
      <c r="E10" s="26">
        <v>20</v>
      </c>
      <c r="F10" s="26">
        <v>43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31</v>
      </c>
      <c r="E11" s="49"/>
      <c r="F11" s="54"/>
      <c r="G11" s="261"/>
      <c r="H11" s="263"/>
      <c r="I11" s="261"/>
      <c r="J11" s="263"/>
      <c r="K11" s="148"/>
      <c r="L11" s="25">
        <f>L27+L28</f>
        <v>1151</v>
      </c>
      <c r="M11" s="131">
        <f>M27+M28</f>
        <v>36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3</v>
      </c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3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1</v>
      </c>
      <c r="E14" s="42"/>
      <c r="F14" s="42"/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>
        <v>2</v>
      </c>
      <c r="E15" s="42">
        <v>2</v>
      </c>
      <c r="F15" s="42">
        <v>4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6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1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72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33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396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411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144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130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321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0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42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93" t="s">
        <v>56</v>
      </c>
      <c r="B27" s="294"/>
      <c r="C27" s="9">
        <f>O27+P27</f>
        <v>1530</v>
      </c>
      <c r="D27" s="295"/>
      <c r="E27" s="241"/>
      <c r="F27" s="241"/>
      <c r="G27" s="241"/>
      <c r="H27" s="277"/>
      <c r="I27" s="155"/>
      <c r="J27" s="155"/>
      <c r="K27" s="155"/>
      <c r="L27" s="16">
        <v>184</v>
      </c>
      <c r="M27" s="30">
        <v>0</v>
      </c>
      <c r="N27" s="30"/>
      <c r="O27" s="4">
        <v>1393</v>
      </c>
      <c r="P27" s="17">
        <v>137</v>
      </c>
      <c r="Q27" s="48"/>
      <c r="R27" s="52"/>
      <c r="S27" s="284"/>
      <c r="T27" s="270"/>
    </row>
    <row r="28" spans="1:20" ht="72" customHeight="1" x14ac:dyDescent="0.3">
      <c r="A28" s="239" t="s">
        <v>61</v>
      </c>
      <c r="B28" s="240"/>
      <c r="C28" s="9">
        <f>L28+M28+N28+Q28+R28</f>
        <v>3909</v>
      </c>
      <c r="D28" s="274"/>
      <c r="E28" s="275"/>
      <c r="F28" s="275"/>
      <c r="G28" s="275"/>
      <c r="H28" s="276"/>
      <c r="I28" s="155"/>
      <c r="J28" s="155"/>
      <c r="K28" s="155"/>
      <c r="L28" s="16">
        <v>967</v>
      </c>
      <c r="M28" s="30">
        <v>36</v>
      </c>
      <c r="N28" s="30">
        <v>7</v>
      </c>
      <c r="O28" s="241"/>
      <c r="P28" s="277"/>
      <c r="Q28" s="5">
        <v>2853</v>
      </c>
      <c r="R28" s="45">
        <v>46</v>
      </c>
      <c r="S28" s="285"/>
      <c r="T28" s="271"/>
    </row>
    <row r="29" spans="1:20" ht="56.25" customHeight="1" x14ac:dyDescent="0.3">
      <c r="A29" s="293" t="s">
        <v>53</v>
      </c>
      <c r="B29" s="294"/>
      <c r="C29" s="9">
        <f>L29+Q29+R29</f>
        <v>260</v>
      </c>
      <c r="D29" s="295"/>
      <c r="E29" s="241"/>
      <c r="F29" s="241"/>
      <c r="G29" s="241"/>
      <c r="H29" s="277"/>
      <c r="I29" s="155"/>
      <c r="J29" s="155"/>
      <c r="K29" s="155"/>
      <c r="L29" s="5">
        <v>61</v>
      </c>
      <c r="M29" s="290"/>
      <c r="N29" s="291"/>
      <c r="O29" s="291"/>
      <c r="P29" s="292"/>
      <c r="Q29" s="5">
        <v>180</v>
      </c>
      <c r="R29" s="45">
        <v>19</v>
      </c>
      <c r="S29" s="285"/>
      <c r="T29" s="18">
        <v>151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27</v>
      </c>
      <c r="S30" s="286"/>
      <c r="T30" s="19">
        <v>246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1848</v>
      </c>
      <c r="T31" s="36">
        <f>SUM(T29:T30)</f>
        <v>397</v>
      </c>
    </row>
    <row r="32" spans="1:20" ht="35.25" customHeight="1" x14ac:dyDescent="0.3">
      <c r="A32" s="239" t="s">
        <v>55</v>
      </c>
      <c r="B32" s="240"/>
      <c r="C32" s="184">
        <f>L32+Q32</f>
        <v>40</v>
      </c>
      <c r="D32" s="241"/>
      <c r="E32" s="241"/>
      <c r="F32" s="241"/>
      <c r="G32" s="241"/>
      <c r="H32" s="241"/>
      <c r="I32" s="241"/>
      <c r="J32" s="241"/>
      <c r="K32" s="241"/>
      <c r="L32" s="242">
        <v>34</v>
      </c>
      <c r="M32" s="243"/>
      <c r="N32" s="241"/>
      <c r="O32" s="241"/>
      <c r="P32" s="241"/>
      <c r="Q32" s="193">
        <v>6</v>
      </c>
      <c r="R32" s="241"/>
      <c r="S32" s="241"/>
      <c r="T32" s="241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258"/>
      <c r="Q34" s="259"/>
      <c r="R34" s="259"/>
      <c r="S34" s="259"/>
      <c r="T34" s="260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/>
      <c r="M35" s="255"/>
      <c r="N35" s="254"/>
      <c r="O35" s="255"/>
      <c r="P35" s="261"/>
      <c r="Q35" s="262"/>
      <c r="R35" s="262"/>
      <c r="S35" s="262"/>
      <c r="T35" s="263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3</v>
      </c>
      <c r="M36" s="255"/>
      <c r="N36" s="254">
        <v>3</v>
      </c>
      <c r="O36" s="255"/>
      <c r="P36" s="261"/>
      <c r="Q36" s="262"/>
      <c r="R36" s="262"/>
      <c r="S36" s="262"/>
      <c r="T36" s="263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4">
        <v>1</v>
      </c>
      <c r="M37" s="255"/>
      <c r="N37" s="254">
        <v>1</v>
      </c>
      <c r="O37" s="255"/>
      <c r="P37" s="264"/>
      <c r="Q37" s="265"/>
      <c r="R37" s="265"/>
      <c r="S37" s="265"/>
      <c r="T37" s="266"/>
    </row>
    <row r="39" spans="1:21" ht="15" customHeight="1" x14ac:dyDescent="0.3">
      <c r="U39" s="186"/>
    </row>
    <row r="40" spans="1:21" ht="78" customHeight="1" x14ac:dyDescent="0.3">
      <c r="A40" s="21"/>
      <c r="B40" s="372" t="s">
        <v>96</v>
      </c>
      <c r="C40" s="373"/>
      <c r="D40" s="373"/>
      <c r="E40" s="373"/>
      <c r="F40" s="373"/>
      <c r="G40" s="373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4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6" zoomScale="73" zoomScaleNormal="73" workbookViewId="0">
      <selection activeCell="A39" sqref="A39:T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375" t="s">
        <v>73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48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9.2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5837</v>
      </c>
      <c r="D8" s="331">
        <f>D9+E9+F9</f>
        <v>1257</v>
      </c>
      <c r="E8" s="332"/>
      <c r="F8" s="333"/>
      <c r="G8" s="343">
        <f>G9+H9</f>
        <v>20</v>
      </c>
      <c r="H8" s="338"/>
      <c r="I8" s="343">
        <f>I9+J9</f>
        <v>1</v>
      </c>
      <c r="J8" s="338"/>
      <c r="K8" s="125">
        <f>K9</f>
        <v>0</v>
      </c>
      <c r="L8" s="331">
        <f>L9+N9+O9</f>
        <v>2374</v>
      </c>
      <c r="M8" s="332"/>
      <c r="N8" s="332"/>
      <c r="O8" s="332"/>
      <c r="P8" s="364"/>
      <c r="Q8" s="176">
        <f>Q28</f>
        <v>2174</v>
      </c>
      <c r="R8" s="177">
        <f t="shared" ref="R8" si="0">SUM(R29:R30)</f>
        <v>32</v>
      </c>
      <c r="S8" s="337">
        <f>T31+S31</f>
        <v>2032</v>
      </c>
      <c r="T8" s="338"/>
    </row>
    <row r="9" spans="1:20" ht="18.75" customHeight="1" x14ac:dyDescent="0.3">
      <c r="A9" s="303"/>
      <c r="B9" s="305"/>
      <c r="C9" s="330"/>
      <c r="D9" s="25">
        <f>SUM(D10:D25)</f>
        <v>1210</v>
      </c>
      <c r="E9" s="15">
        <f>E10+E12+E14+E15</f>
        <v>16</v>
      </c>
      <c r="F9" s="15">
        <f>F10+F12+F14+F15</f>
        <v>31</v>
      </c>
      <c r="G9" s="4">
        <v>10</v>
      </c>
      <c r="H9" s="17">
        <v>10</v>
      </c>
      <c r="I9" s="4">
        <v>1</v>
      </c>
      <c r="J9" s="17">
        <v>0</v>
      </c>
      <c r="K9" s="55">
        <v>0</v>
      </c>
      <c r="L9" s="339">
        <f>L11+M11</f>
        <v>1118</v>
      </c>
      <c r="M9" s="340"/>
      <c r="N9" s="153">
        <f>N27+N28</f>
        <v>4</v>
      </c>
      <c r="O9" s="341">
        <f>O27</f>
        <v>1252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6</v>
      </c>
      <c r="E10" s="26">
        <v>14</v>
      </c>
      <c r="F10" s="26">
        <v>29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21</v>
      </c>
      <c r="E11" s="49"/>
      <c r="F11" s="54"/>
      <c r="G11" s="261"/>
      <c r="H11" s="263"/>
      <c r="I11" s="261"/>
      <c r="J11" s="263"/>
      <c r="K11" s="148"/>
      <c r="L11" s="25">
        <f>L27+L28</f>
        <v>1087</v>
      </c>
      <c r="M11" s="131">
        <f>M27+M28</f>
        <v>31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1</v>
      </c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2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0</v>
      </c>
      <c r="E14" s="42">
        <v>0</v>
      </c>
      <c r="F14" s="42">
        <v>0</v>
      </c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/>
      <c r="E15" s="42">
        <v>2</v>
      </c>
      <c r="F15" s="42">
        <v>2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2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4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51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17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299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330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82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100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290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5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45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93" t="s">
        <v>56</v>
      </c>
      <c r="B27" s="294"/>
      <c r="C27" s="9">
        <f>O27+P27</f>
        <v>1401</v>
      </c>
      <c r="D27" s="295"/>
      <c r="E27" s="241"/>
      <c r="F27" s="241"/>
      <c r="G27" s="241"/>
      <c r="H27" s="277"/>
      <c r="I27" s="155"/>
      <c r="J27" s="155"/>
      <c r="K27" s="155"/>
      <c r="L27" s="16">
        <v>184</v>
      </c>
      <c r="M27" s="30"/>
      <c r="N27" s="30"/>
      <c r="O27" s="4">
        <v>1252</v>
      </c>
      <c r="P27" s="17">
        <v>149</v>
      </c>
      <c r="Q27" s="48"/>
      <c r="R27" s="52"/>
      <c r="S27" s="284"/>
      <c r="T27" s="270"/>
    </row>
    <row r="28" spans="1:20" ht="81" customHeight="1" x14ac:dyDescent="0.3">
      <c r="A28" s="239" t="s">
        <v>61</v>
      </c>
      <c r="B28" s="240"/>
      <c r="C28" s="9">
        <f>L28+M28+N28+Q28+R28</f>
        <v>3144</v>
      </c>
      <c r="D28" s="274"/>
      <c r="E28" s="275"/>
      <c r="F28" s="275"/>
      <c r="G28" s="275"/>
      <c r="H28" s="276"/>
      <c r="I28" s="155"/>
      <c r="J28" s="155"/>
      <c r="K28" s="155"/>
      <c r="L28" s="16">
        <v>903</v>
      </c>
      <c r="M28" s="30">
        <v>31</v>
      </c>
      <c r="N28" s="30">
        <v>4</v>
      </c>
      <c r="O28" s="241"/>
      <c r="P28" s="277"/>
      <c r="Q28" s="5">
        <v>2174</v>
      </c>
      <c r="R28" s="45">
        <v>32</v>
      </c>
      <c r="S28" s="285"/>
      <c r="T28" s="271"/>
    </row>
    <row r="29" spans="1:20" ht="49.5" customHeight="1" x14ac:dyDescent="0.3">
      <c r="A29" s="293" t="s">
        <v>53</v>
      </c>
      <c r="B29" s="294"/>
      <c r="C29" s="9">
        <f>L29+Q29+R29</f>
        <v>188</v>
      </c>
      <c r="D29" s="295"/>
      <c r="E29" s="241"/>
      <c r="F29" s="241"/>
      <c r="G29" s="241"/>
      <c r="H29" s="277"/>
      <c r="I29" s="155"/>
      <c r="J29" s="155"/>
      <c r="K29" s="155"/>
      <c r="L29" s="5">
        <v>49</v>
      </c>
      <c r="M29" s="290"/>
      <c r="N29" s="291"/>
      <c r="O29" s="291"/>
      <c r="P29" s="292"/>
      <c r="Q29" s="5">
        <v>131</v>
      </c>
      <c r="R29" s="45">
        <v>8</v>
      </c>
      <c r="S29" s="285"/>
      <c r="T29" s="18">
        <v>90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24</v>
      </c>
      <c r="S30" s="286"/>
      <c r="T30" s="19">
        <v>220</v>
      </c>
    </row>
    <row r="31" spans="1:20" ht="22.15" customHeight="1" x14ac:dyDescent="0.3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77"/>
      <c r="O31" s="377"/>
      <c r="P31" s="377"/>
      <c r="Q31" s="377"/>
      <c r="R31" s="378"/>
      <c r="S31" s="188">
        <v>1722</v>
      </c>
      <c r="T31" s="189">
        <f>SUM(T29:T30)</f>
        <v>310</v>
      </c>
    </row>
    <row r="32" spans="1:20" ht="30" customHeight="1" x14ac:dyDescent="0.3">
      <c r="A32" s="239" t="s">
        <v>55</v>
      </c>
      <c r="B32" s="240"/>
      <c r="C32" s="184">
        <f>L32+Q32</f>
        <v>13</v>
      </c>
      <c r="D32" s="241"/>
      <c r="E32" s="241"/>
      <c r="F32" s="241"/>
      <c r="G32" s="241"/>
      <c r="H32" s="241"/>
      <c r="I32" s="241"/>
      <c r="J32" s="241"/>
      <c r="K32" s="241"/>
      <c r="L32" s="242">
        <v>10</v>
      </c>
      <c r="M32" s="243"/>
      <c r="N32" s="241"/>
      <c r="O32" s="241"/>
      <c r="P32" s="241"/>
      <c r="Q32" s="193">
        <v>3</v>
      </c>
      <c r="R32" s="241"/>
      <c r="S32" s="241"/>
      <c r="T32" s="241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267" t="s">
        <v>14</v>
      </c>
      <c r="M34" s="268"/>
      <c r="N34" s="267" t="s">
        <v>15</v>
      </c>
      <c r="O34" s="268"/>
      <c r="P34" s="379"/>
      <c r="Q34" s="380"/>
      <c r="R34" s="380"/>
      <c r="S34" s="380"/>
      <c r="T34" s="381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/>
      <c r="M35" s="255"/>
      <c r="N35" s="254"/>
      <c r="O35" s="255"/>
      <c r="P35" s="382"/>
      <c r="Q35" s="383"/>
      <c r="R35" s="383"/>
      <c r="S35" s="383"/>
      <c r="T35" s="384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2</v>
      </c>
      <c r="M36" s="255"/>
      <c r="N36" s="254">
        <v>3</v>
      </c>
      <c r="O36" s="255"/>
      <c r="P36" s="382"/>
      <c r="Q36" s="383"/>
      <c r="R36" s="383"/>
      <c r="S36" s="383"/>
      <c r="T36" s="384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385"/>
      <c r="Q37" s="386"/>
      <c r="R37" s="386"/>
      <c r="S37" s="386"/>
      <c r="T37" s="387"/>
    </row>
    <row r="39" spans="1:20" ht="15" customHeight="1" x14ac:dyDescent="0.3">
      <c r="A39" s="388" t="s">
        <v>98</v>
      </c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90"/>
    </row>
    <row r="40" spans="1:20" x14ac:dyDescent="0.3">
      <c r="A40" s="391"/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3"/>
    </row>
    <row r="41" spans="1:20" x14ac:dyDescent="0.3">
      <c r="A41" s="394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6"/>
    </row>
    <row r="42" spans="1:20" x14ac:dyDescent="0.3"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</row>
    <row r="43" spans="1:20" ht="42.75" customHeight="1" x14ac:dyDescent="0.3">
      <c r="A43" s="397" t="s">
        <v>97</v>
      </c>
      <c r="B43" s="398"/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398"/>
      <c r="O43" s="398"/>
      <c r="P43" s="398"/>
      <c r="Q43" s="398"/>
      <c r="R43" s="398"/>
      <c r="S43" s="398"/>
      <c r="T43" s="398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28" zoomScale="88" zoomScaleNormal="88" workbookViewId="0">
      <selection activeCell="E10" sqref="E10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299" t="s">
        <v>74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48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9.25" customHeight="1" thickBot="1" x14ac:dyDescent="0.35">
      <c r="A7" s="303"/>
      <c r="B7" s="304"/>
      <c r="C7" s="308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7397</v>
      </c>
      <c r="D8" s="331">
        <f>D9+E9+F9</f>
        <v>1556</v>
      </c>
      <c r="E8" s="332"/>
      <c r="F8" s="333"/>
      <c r="G8" s="343">
        <f>G9+H9</f>
        <v>35</v>
      </c>
      <c r="H8" s="338"/>
      <c r="I8" s="343">
        <f>I9+J9</f>
        <v>4</v>
      </c>
      <c r="J8" s="338"/>
      <c r="K8" s="125">
        <f>K9</f>
        <v>0</v>
      </c>
      <c r="L8" s="331">
        <f>L9+N9+O9</f>
        <v>3186</v>
      </c>
      <c r="M8" s="332"/>
      <c r="N8" s="332"/>
      <c r="O8" s="332"/>
      <c r="P8" s="364"/>
      <c r="Q8" s="176">
        <f>Q28</f>
        <v>2610</v>
      </c>
      <c r="R8" s="177">
        <f t="shared" ref="R8" si="0">SUM(R29:R30)</f>
        <v>45</v>
      </c>
      <c r="S8" s="337">
        <f>T31+S31</f>
        <v>2238</v>
      </c>
      <c r="T8" s="338"/>
    </row>
    <row r="9" spans="1:20" ht="18.75" customHeight="1" x14ac:dyDescent="0.3">
      <c r="A9" s="303"/>
      <c r="B9" s="305"/>
      <c r="C9" s="330"/>
      <c r="D9" s="25">
        <f>SUM(D10:D25)</f>
        <v>1517</v>
      </c>
      <c r="E9" s="15">
        <f>E10+E12+E14+E15</f>
        <v>19</v>
      </c>
      <c r="F9" s="15">
        <f>F10+F12+F14+F15</f>
        <v>20</v>
      </c>
      <c r="G9" s="4">
        <v>21</v>
      </c>
      <c r="H9" s="17">
        <v>14</v>
      </c>
      <c r="I9" s="4">
        <v>1</v>
      </c>
      <c r="J9" s="17">
        <v>3</v>
      </c>
      <c r="K9" s="55">
        <v>0</v>
      </c>
      <c r="L9" s="339">
        <f>L11+M11</f>
        <v>1302</v>
      </c>
      <c r="M9" s="340"/>
      <c r="N9" s="153">
        <f>N27+N28</f>
        <v>6</v>
      </c>
      <c r="O9" s="341">
        <f>O27</f>
        <v>1878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16</v>
      </c>
      <c r="E10" s="26">
        <v>19</v>
      </c>
      <c r="F10" s="26">
        <v>20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43</v>
      </c>
      <c r="E11" s="49"/>
      <c r="F11" s="54"/>
      <c r="G11" s="261"/>
      <c r="H11" s="263"/>
      <c r="I11" s="261"/>
      <c r="J11" s="263"/>
      <c r="K11" s="148"/>
      <c r="L11" s="25">
        <f>L27+L28</f>
        <v>1261</v>
      </c>
      <c r="M11" s="131">
        <f>M27+M28</f>
        <v>41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4</v>
      </c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3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0</v>
      </c>
      <c r="E14" s="42"/>
      <c r="F14" s="42"/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>
        <v>2</v>
      </c>
      <c r="E15" s="42"/>
      <c r="F15" s="42"/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0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3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39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33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380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426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158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98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312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0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3" t="s">
        <v>56</v>
      </c>
      <c r="B27" s="294"/>
      <c r="C27" s="9">
        <f>O27+P27</f>
        <v>2071</v>
      </c>
      <c r="D27" s="295"/>
      <c r="E27" s="241"/>
      <c r="F27" s="241"/>
      <c r="G27" s="241"/>
      <c r="H27" s="277"/>
      <c r="I27" s="155"/>
      <c r="J27" s="155"/>
      <c r="K27" s="155"/>
      <c r="L27" s="16">
        <v>226</v>
      </c>
      <c r="M27" s="30"/>
      <c r="N27" s="30"/>
      <c r="O27" s="4">
        <v>1878</v>
      </c>
      <c r="P27" s="17">
        <v>193</v>
      </c>
      <c r="Q27" s="48"/>
      <c r="R27" s="52"/>
      <c r="S27" s="284"/>
      <c r="T27" s="270"/>
    </row>
    <row r="28" spans="1:20" ht="81.75" customHeight="1" x14ac:dyDescent="0.3">
      <c r="A28" s="239" t="s">
        <v>61</v>
      </c>
      <c r="B28" s="240"/>
      <c r="C28" s="9">
        <f>L28+M28+N28+Q28+R28</f>
        <v>3737</v>
      </c>
      <c r="D28" s="274"/>
      <c r="E28" s="275"/>
      <c r="F28" s="275"/>
      <c r="G28" s="275"/>
      <c r="H28" s="276"/>
      <c r="I28" s="155"/>
      <c r="J28" s="155"/>
      <c r="K28" s="155"/>
      <c r="L28" s="16">
        <v>1035</v>
      </c>
      <c r="M28" s="30">
        <v>41</v>
      </c>
      <c r="N28" s="30">
        <v>6</v>
      </c>
      <c r="O28" s="241"/>
      <c r="P28" s="277"/>
      <c r="Q28" s="5">
        <v>2610</v>
      </c>
      <c r="R28" s="45">
        <v>45</v>
      </c>
      <c r="S28" s="285"/>
      <c r="T28" s="271"/>
    </row>
    <row r="29" spans="1:20" ht="26.25" customHeight="1" x14ac:dyDescent="0.3">
      <c r="A29" s="293" t="s">
        <v>53</v>
      </c>
      <c r="B29" s="294"/>
      <c r="C29" s="9">
        <f>L29+Q29+R29</f>
        <v>226</v>
      </c>
      <c r="D29" s="295"/>
      <c r="E29" s="241"/>
      <c r="F29" s="241"/>
      <c r="G29" s="241"/>
      <c r="H29" s="277"/>
      <c r="I29" s="155"/>
      <c r="J29" s="155"/>
      <c r="K29" s="155"/>
      <c r="L29" s="5">
        <v>45</v>
      </c>
      <c r="M29" s="290"/>
      <c r="N29" s="291"/>
      <c r="O29" s="291"/>
      <c r="P29" s="292"/>
      <c r="Q29" s="5">
        <v>165</v>
      </c>
      <c r="R29" s="45">
        <v>16</v>
      </c>
      <c r="S29" s="285"/>
      <c r="T29" s="18">
        <v>110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29</v>
      </c>
      <c r="S30" s="286"/>
      <c r="T30" s="19">
        <v>255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1873</v>
      </c>
      <c r="T31" s="36">
        <f>SUM(T29:T30)</f>
        <v>365</v>
      </c>
    </row>
    <row r="32" spans="1:20" ht="33.75" customHeight="1" x14ac:dyDescent="0.3">
      <c r="A32" s="239" t="s">
        <v>55</v>
      </c>
      <c r="B32" s="240"/>
      <c r="C32" s="184">
        <f>L32+Q32</f>
        <v>29</v>
      </c>
      <c r="D32" s="241"/>
      <c r="E32" s="241"/>
      <c r="F32" s="241"/>
      <c r="G32" s="241"/>
      <c r="H32" s="241"/>
      <c r="I32" s="241"/>
      <c r="J32" s="241"/>
      <c r="K32" s="241"/>
      <c r="L32" s="242">
        <v>27</v>
      </c>
      <c r="M32" s="243"/>
      <c r="N32" s="241"/>
      <c r="O32" s="241"/>
      <c r="P32" s="241"/>
      <c r="Q32" s="187">
        <v>2</v>
      </c>
      <c r="R32" s="241"/>
      <c r="S32" s="241"/>
      <c r="T32" s="241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137" t="s">
        <v>14</v>
      </c>
      <c r="M34" s="138"/>
      <c r="N34" s="137" t="s">
        <v>15</v>
      </c>
      <c r="O34" s="138"/>
      <c r="P34" s="258"/>
      <c r="Q34" s="259"/>
      <c r="R34" s="259"/>
      <c r="S34" s="259"/>
      <c r="T34" s="26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>
        <v>1</v>
      </c>
      <c r="M35" s="255"/>
      <c r="N35" s="254">
        <v>8</v>
      </c>
      <c r="O35" s="255"/>
      <c r="P35" s="261"/>
      <c r="Q35" s="262"/>
      <c r="R35" s="262"/>
      <c r="S35" s="262"/>
      <c r="T35" s="26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2</v>
      </c>
      <c r="M36" s="255"/>
      <c r="N36" s="254">
        <v>5</v>
      </c>
      <c r="O36" s="255"/>
      <c r="P36" s="261"/>
      <c r="Q36" s="262"/>
      <c r="R36" s="262"/>
      <c r="S36" s="262"/>
      <c r="T36" s="26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4"/>
      <c r="Q37" s="265"/>
      <c r="R37" s="265"/>
      <c r="S37" s="265"/>
      <c r="T37" s="266"/>
    </row>
    <row r="40" spans="1:20" ht="25.5" customHeight="1" x14ac:dyDescent="0.3">
      <c r="A40" s="388" t="s">
        <v>99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90"/>
    </row>
    <row r="41" spans="1:20" x14ac:dyDescent="0.3">
      <c r="A41" s="391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3"/>
    </row>
    <row r="42" spans="1:20" x14ac:dyDescent="0.3">
      <c r="A42" s="394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  <c r="R42" s="395"/>
      <c r="S42" s="395"/>
      <c r="T42" s="396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topLeftCell="A34" zoomScale="86" zoomScaleNormal="86" workbookViewId="0">
      <selection activeCell="D51" sqref="D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299" t="s">
        <v>75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48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9.2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8100</v>
      </c>
      <c r="D8" s="331">
        <f>D9+E9+F9</f>
        <v>1892</v>
      </c>
      <c r="E8" s="332"/>
      <c r="F8" s="333"/>
      <c r="G8" s="343">
        <f>G9+H9</f>
        <v>39</v>
      </c>
      <c r="H8" s="338"/>
      <c r="I8" s="343">
        <f>I9+J9</f>
        <v>7</v>
      </c>
      <c r="J8" s="338"/>
      <c r="K8" s="125">
        <f>K9</f>
        <v>0</v>
      </c>
      <c r="L8" s="331">
        <f>L9+N9+O9</f>
        <v>3126</v>
      </c>
      <c r="M8" s="332"/>
      <c r="N8" s="332"/>
      <c r="O8" s="332"/>
      <c r="P8" s="364"/>
      <c r="Q8" s="176">
        <f>Q28</f>
        <v>3042</v>
      </c>
      <c r="R8" s="177">
        <f t="shared" ref="R8" si="0">SUM(R29:R30)</f>
        <v>40</v>
      </c>
      <c r="S8" s="337">
        <f>T31+S31</f>
        <v>2792</v>
      </c>
      <c r="T8" s="338"/>
    </row>
    <row r="9" spans="1:20" ht="18.75" customHeight="1" x14ac:dyDescent="0.3">
      <c r="A9" s="303"/>
      <c r="B9" s="305"/>
      <c r="C9" s="330"/>
      <c r="D9" s="25">
        <f>SUM(D10:D25)</f>
        <v>1799</v>
      </c>
      <c r="E9" s="15">
        <f>E10+E12+E14+E15</f>
        <v>30</v>
      </c>
      <c r="F9" s="15">
        <f>F10+F12+F14+F15</f>
        <v>63</v>
      </c>
      <c r="G9" s="4">
        <v>22</v>
      </c>
      <c r="H9" s="17">
        <v>17</v>
      </c>
      <c r="I9" s="4">
        <v>2</v>
      </c>
      <c r="J9" s="17">
        <v>5</v>
      </c>
      <c r="K9" s="55">
        <v>0</v>
      </c>
      <c r="L9" s="339">
        <f>L11+M11</f>
        <v>1430</v>
      </c>
      <c r="M9" s="340"/>
      <c r="N9" s="153">
        <f>N27+N28</f>
        <v>6</v>
      </c>
      <c r="O9" s="341">
        <f>O27</f>
        <v>1690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>
        <v>12</v>
      </c>
      <c r="E10" s="26">
        <v>27</v>
      </c>
      <c r="F10" s="26">
        <v>54</v>
      </c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>
        <v>38</v>
      </c>
      <c r="E11" s="49"/>
      <c r="F11" s="54"/>
      <c r="G11" s="261"/>
      <c r="H11" s="263"/>
      <c r="I11" s="261"/>
      <c r="J11" s="263"/>
      <c r="K11" s="148"/>
      <c r="L11" s="25">
        <f>L27+L28</f>
        <v>1373</v>
      </c>
      <c r="M11" s="131">
        <f>M27+M28</f>
        <v>57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>
        <v>7</v>
      </c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>
        <v>8</v>
      </c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>
        <v>0</v>
      </c>
      <c r="E14" s="42">
        <v>0</v>
      </c>
      <c r="F14" s="42">
        <v>0</v>
      </c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/>
      <c r="E15" s="42">
        <v>3</v>
      </c>
      <c r="F15" s="42">
        <v>9</v>
      </c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>
        <v>3</v>
      </c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>
        <v>4</v>
      </c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>
        <v>28</v>
      </c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>
        <v>28</v>
      </c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>
        <v>409</v>
      </c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>
        <v>463</v>
      </c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>
        <v>157</v>
      </c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>
        <v>114</v>
      </c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>
        <v>521</v>
      </c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>
        <v>7</v>
      </c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1911</v>
      </c>
      <c r="D27" s="295"/>
      <c r="E27" s="241"/>
      <c r="F27" s="241"/>
      <c r="G27" s="241"/>
      <c r="H27" s="277"/>
      <c r="I27" s="155"/>
      <c r="J27" s="155"/>
      <c r="K27" s="155"/>
      <c r="L27" s="16">
        <v>218</v>
      </c>
      <c r="M27" s="30">
        <v>0</v>
      </c>
      <c r="N27" s="30"/>
      <c r="O27" s="4">
        <v>1690</v>
      </c>
      <c r="P27" s="17">
        <v>221</v>
      </c>
      <c r="Q27" s="48"/>
      <c r="R27" s="52"/>
      <c r="S27" s="284"/>
      <c r="T27" s="270"/>
    </row>
    <row r="28" spans="1:20" ht="49.5" customHeight="1" x14ac:dyDescent="0.3">
      <c r="A28" s="239" t="s">
        <v>61</v>
      </c>
      <c r="B28" s="240"/>
      <c r="C28" s="9">
        <f>L28+M28+N28+Q28+R28</f>
        <v>4300</v>
      </c>
      <c r="D28" s="274"/>
      <c r="E28" s="275"/>
      <c r="F28" s="275"/>
      <c r="G28" s="275"/>
      <c r="H28" s="276"/>
      <c r="I28" s="155"/>
      <c r="J28" s="155"/>
      <c r="K28" s="155"/>
      <c r="L28" s="16">
        <v>1155</v>
      </c>
      <c r="M28" s="30">
        <v>57</v>
      </c>
      <c r="N28" s="30">
        <v>6</v>
      </c>
      <c r="O28" s="241"/>
      <c r="P28" s="277"/>
      <c r="Q28" s="5">
        <v>3042</v>
      </c>
      <c r="R28" s="45">
        <v>40</v>
      </c>
      <c r="S28" s="285"/>
      <c r="T28" s="271"/>
    </row>
    <row r="29" spans="1:20" ht="26.25" customHeight="1" x14ac:dyDescent="0.3">
      <c r="A29" s="293" t="s">
        <v>53</v>
      </c>
      <c r="B29" s="294"/>
      <c r="C29" s="9">
        <f>L29+Q29+R29</f>
        <v>239</v>
      </c>
      <c r="D29" s="295"/>
      <c r="E29" s="241"/>
      <c r="F29" s="241"/>
      <c r="G29" s="241"/>
      <c r="H29" s="277"/>
      <c r="I29" s="155"/>
      <c r="J29" s="155"/>
      <c r="K29" s="155"/>
      <c r="L29" s="5">
        <v>44</v>
      </c>
      <c r="M29" s="290"/>
      <c r="N29" s="291"/>
      <c r="O29" s="291"/>
      <c r="P29" s="292"/>
      <c r="Q29" s="5">
        <v>187</v>
      </c>
      <c r="R29" s="45">
        <v>8</v>
      </c>
      <c r="S29" s="285"/>
      <c r="T29" s="18">
        <v>117</v>
      </c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>
        <v>32</v>
      </c>
      <c r="S30" s="286"/>
      <c r="T30" s="19">
        <v>288</v>
      </c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>
        <v>2387</v>
      </c>
      <c r="T31" s="36">
        <f>SUM(T29:T30)</f>
        <v>405</v>
      </c>
    </row>
    <row r="32" spans="1:20" ht="30.75" customHeight="1" x14ac:dyDescent="0.3">
      <c r="A32" s="239" t="s">
        <v>55</v>
      </c>
      <c r="B32" s="240"/>
      <c r="C32" s="184">
        <f>L32+Q32</f>
        <v>49</v>
      </c>
      <c r="D32" s="241"/>
      <c r="E32" s="241"/>
      <c r="F32" s="241"/>
      <c r="G32" s="241"/>
      <c r="H32" s="241"/>
      <c r="I32" s="241"/>
      <c r="J32" s="241"/>
      <c r="K32" s="241"/>
      <c r="L32" s="242">
        <v>49</v>
      </c>
      <c r="M32" s="243"/>
      <c r="N32" s="241"/>
      <c r="O32" s="241"/>
      <c r="P32" s="241"/>
      <c r="Q32" s="187">
        <v>0</v>
      </c>
      <c r="R32" s="241"/>
      <c r="S32" s="241"/>
      <c r="T32" s="241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137" t="s">
        <v>14</v>
      </c>
      <c r="M34" s="138"/>
      <c r="N34" s="137" t="s">
        <v>15</v>
      </c>
      <c r="O34" s="138"/>
      <c r="P34" s="258"/>
      <c r="Q34" s="259"/>
      <c r="R34" s="259"/>
      <c r="S34" s="259"/>
      <c r="T34" s="26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>
        <v>1</v>
      </c>
      <c r="M35" s="255"/>
      <c r="N35" s="254">
        <v>6</v>
      </c>
      <c r="O35" s="255"/>
      <c r="P35" s="261"/>
      <c r="Q35" s="262"/>
      <c r="R35" s="262"/>
      <c r="S35" s="262"/>
      <c r="T35" s="26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>
        <v>3</v>
      </c>
      <c r="M36" s="255"/>
      <c r="N36" s="254">
        <v>6</v>
      </c>
      <c r="O36" s="255"/>
      <c r="P36" s="261"/>
      <c r="Q36" s="262"/>
      <c r="R36" s="262"/>
      <c r="S36" s="262"/>
      <c r="T36" s="26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4"/>
      <c r="M37" s="255"/>
      <c r="N37" s="254"/>
      <c r="O37" s="255"/>
      <c r="P37" s="264"/>
      <c r="Q37" s="265"/>
      <c r="R37" s="265"/>
      <c r="S37" s="265"/>
      <c r="T37" s="266"/>
    </row>
    <row r="40" spans="1:20" x14ac:dyDescent="0.3">
      <c r="A40" s="388" t="s">
        <v>100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90"/>
    </row>
    <row r="41" spans="1:20" x14ac:dyDescent="0.3">
      <c r="A41" s="391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3"/>
    </row>
    <row r="42" spans="1:20" x14ac:dyDescent="0.3">
      <c r="A42" s="394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  <c r="R42" s="395"/>
      <c r="S42" s="395"/>
      <c r="T42" s="396"/>
    </row>
    <row r="64" spans="10:10" x14ac:dyDescent="0.3">
      <c r="J64" s="237"/>
    </row>
    <row r="65" spans="10:10" x14ac:dyDescent="0.3">
      <c r="J65" s="237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299" t="s">
        <v>76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48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9.2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0</v>
      </c>
      <c r="D8" s="331">
        <f>D9+E9+F9</f>
        <v>0</v>
      </c>
      <c r="E8" s="332"/>
      <c r="F8" s="333"/>
      <c r="G8" s="343">
        <f>G9+H9</f>
        <v>0</v>
      </c>
      <c r="H8" s="338"/>
      <c r="I8" s="343">
        <f>I9+J9</f>
        <v>0</v>
      </c>
      <c r="J8" s="338"/>
      <c r="K8" s="125">
        <f>K9</f>
        <v>0</v>
      </c>
      <c r="L8" s="331">
        <f>L9+N9+O9</f>
        <v>0</v>
      </c>
      <c r="M8" s="332"/>
      <c r="N8" s="332"/>
      <c r="O8" s="332"/>
      <c r="P8" s="364"/>
      <c r="Q8" s="176">
        <f>Q28</f>
        <v>0</v>
      </c>
      <c r="R8" s="177">
        <f t="shared" ref="R8" si="0">SUM(R29:R30)</f>
        <v>0</v>
      </c>
      <c r="S8" s="337">
        <f>T31+S31</f>
        <v>0</v>
      </c>
      <c r="T8" s="338"/>
    </row>
    <row r="9" spans="1:20" ht="18.75" customHeight="1" x14ac:dyDescent="0.3">
      <c r="A9" s="303"/>
      <c r="B9" s="305"/>
      <c r="C9" s="330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9">
        <f>L11+M11</f>
        <v>0</v>
      </c>
      <c r="M9" s="340"/>
      <c r="N9" s="153">
        <f>N27+N28</f>
        <v>0</v>
      </c>
      <c r="O9" s="341">
        <f>O27</f>
        <v>0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/>
      <c r="E10" s="26"/>
      <c r="F10" s="26"/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/>
      <c r="E11" s="49"/>
      <c r="F11" s="54"/>
      <c r="G11" s="261"/>
      <c r="H11" s="263"/>
      <c r="I11" s="261"/>
      <c r="J11" s="263"/>
      <c r="K11" s="148"/>
      <c r="L11" s="25">
        <f>L27+L28</f>
        <v>0</v>
      </c>
      <c r="M11" s="131">
        <f>M27+M28</f>
        <v>0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/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/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/>
      <c r="E14" s="42"/>
      <c r="F14" s="42"/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/>
      <c r="E15" s="42"/>
      <c r="F15" s="42"/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/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/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/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/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/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/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/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/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/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93" t="s">
        <v>56</v>
      </c>
      <c r="B27" s="294"/>
      <c r="C27" s="9">
        <f>O27+P27</f>
        <v>0</v>
      </c>
      <c r="D27" s="295"/>
      <c r="E27" s="241"/>
      <c r="F27" s="241"/>
      <c r="G27" s="241"/>
      <c r="H27" s="27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4"/>
      <c r="T27" s="270"/>
    </row>
    <row r="28" spans="1:20" ht="58.5" customHeight="1" x14ac:dyDescent="0.3">
      <c r="A28" s="239" t="s">
        <v>61</v>
      </c>
      <c r="B28" s="240"/>
      <c r="C28" s="9">
        <f>L28+M28+N28+Q28+R28</f>
        <v>0</v>
      </c>
      <c r="D28" s="274"/>
      <c r="E28" s="275"/>
      <c r="F28" s="275"/>
      <c r="G28" s="275"/>
      <c r="H28" s="276"/>
      <c r="I28" s="155"/>
      <c r="J28" s="155"/>
      <c r="K28" s="155"/>
      <c r="L28" s="16"/>
      <c r="M28" s="30"/>
      <c r="N28" s="30"/>
      <c r="O28" s="241"/>
      <c r="P28" s="277"/>
      <c r="Q28" s="5"/>
      <c r="R28" s="45"/>
      <c r="S28" s="285"/>
      <c r="T28" s="271"/>
    </row>
    <row r="29" spans="1:20" ht="39.75" customHeight="1" x14ac:dyDescent="0.3">
      <c r="A29" s="293" t="s">
        <v>53</v>
      </c>
      <c r="B29" s="294"/>
      <c r="C29" s="9">
        <f>L29+Q29+R29</f>
        <v>0</v>
      </c>
      <c r="D29" s="295"/>
      <c r="E29" s="241"/>
      <c r="F29" s="241"/>
      <c r="G29" s="241"/>
      <c r="H29" s="277"/>
      <c r="I29" s="155"/>
      <c r="J29" s="155"/>
      <c r="K29" s="155"/>
      <c r="L29" s="5"/>
      <c r="M29" s="290"/>
      <c r="N29" s="291"/>
      <c r="O29" s="291"/>
      <c r="P29" s="292"/>
      <c r="Q29" s="5"/>
      <c r="R29" s="45"/>
      <c r="S29" s="285"/>
      <c r="T29" s="18"/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/>
      <c r="S30" s="286"/>
      <c r="T30" s="19"/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/>
      <c r="T31" s="36">
        <f>SUM(T29:T30)</f>
        <v>0</v>
      </c>
    </row>
    <row r="32" spans="1:20" ht="44.25" customHeight="1" x14ac:dyDescent="0.3">
      <c r="A32" s="239" t="s">
        <v>55</v>
      </c>
      <c r="B32" s="240"/>
      <c r="C32" s="184">
        <f>L32+Q32</f>
        <v>0</v>
      </c>
      <c r="D32" s="241"/>
      <c r="E32" s="241"/>
      <c r="F32" s="241"/>
      <c r="G32" s="241"/>
      <c r="H32" s="241"/>
      <c r="I32" s="241"/>
      <c r="J32" s="241"/>
      <c r="K32" s="241"/>
      <c r="L32" s="242"/>
      <c r="M32" s="243"/>
      <c r="N32" s="241"/>
      <c r="O32" s="241"/>
      <c r="P32" s="241"/>
      <c r="Q32" s="187"/>
      <c r="R32" s="241"/>
      <c r="S32" s="241"/>
      <c r="T32" s="241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137" t="s">
        <v>14</v>
      </c>
      <c r="M34" s="138"/>
      <c r="N34" s="137" t="s">
        <v>15</v>
      </c>
      <c r="O34" s="138"/>
      <c r="P34" s="258"/>
      <c r="Q34" s="259"/>
      <c r="R34" s="259"/>
      <c r="S34" s="259"/>
      <c r="T34" s="26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4"/>
      <c r="M35" s="255"/>
      <c r="N35" s="254"/>
      <c r="O35" s="255"/>
      <c r="P35" s="261"/>
      <c r="Q35" s="262"/>
      <c r="R35" s="262"/>
      <c r="S35" s="262"/>
      <c r="T35" s="26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4"/>
      <c r="M36" s="255"/>
      <c r="N36" s="254"/>
      <c r="O36" s="255"/>
      <c r="P36" s="261"/>
      <c r="Q36" s="262"/>
      <c r="R36" s="262"/>
      <c r="S36" s="262"/>
      <c r="T36" s="263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4"/>
      <c r="M37" s="255"/>
      <c r="N37" s="254"/>
      <c r="O37" s="255"/>
      <c r="P37" s="264"/>
      <c r="Q37" s="265"/>
      <c r="R37" s="265"/>
      <c r="S37" s="265"/>
      <c r="T37" s="266"/>
    </row>
    <row r="40" spans="1:20" x14ac:dyDescent="0.3">
      <c r="A40" s="388" t="s">
        <v>64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90"/>
    </row>
    <row r="41" spans="1:20" ht="21.75" customHeight="1" x14ac:dyDescent="0.3">
      <c r="A41" s="391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3"/>
    </row>
    <row r="42" spans="1:20" x14ac:dyDescent="0.3">
      <c r="A42" s="394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  <c r="R42" s="395"/>
      <c r="S42" s="395"/>
      <c r="T42" s="396"/>
    </row>
    <row r="43" spans="1:20" x14ac:dyDescent="0.3">
      <c r="G43" s="399"/>
      <c r="H43" s="399"/>
      <c r="I43" s="399"/>
      <c r="J43" s="399"/>
      <c r="K43" s="399"/>
      <c r="L43" s="399"/>
      <c r="M43" s="399"/>
      <c r="N43" s="399"/>
      <c r="O43" s="399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20" ht="27.75" customHeight="1" x14ac:dyDescent="0.3">
      <c r="A2" s="299" t="s">
        <v>77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20" ht="15.75" thickBot="1" x14ac:dyDescent="0.35">
      <c r="P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5.2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28.5" customHeight="1" thickBot="1" x14ac:dyDescent="0.35">
      <c r="A7" s="303"/>
      <c r="B7" s="304"/>
      <c r="C7" s="30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D8+L8+R8+Q8</f>
        <v>0</v>
      </c>
      <c r="D8" s="331">
        <f>D9+E9+F9</f>
        <v>0</v>
      </c>
      <c r="E8" s="332"/>
      <c r="F8" s="333"/>
      <c r="G8" s="343">
        <f>G9+H9</f>
        <v>0</v>
      </c>
      <c r="H8" s="338"/>
      <c r="I8" s="343">
        <f>I9+J9</f>
        <v>0</v>
      </c>
      <c r="J8" s="338"/>
      <c r="K8" s="125">
        <f>K9</f>
        <v>0</v>
      </c>
      <c r="L8" s="331">
        <f>L9+N9+O9</f>
        <v>0</v>
      </c>
      <c r="M8" s="332"/>
      <c r="N8" s="332"/>
      <c r="O8" s="332"/>
      <c r="P8" s="364"/>
      <c r="Q8" s="176">
        <f>Q28</f>
        <v>0</v>
      </c>
      <c r="R8" s="177">
        <f t="shared" ref="R8" si="0">SUM(R29:R30)</f>
        <v>0</v>
      </c>
      <c r="S8" s="337">
        <f>T31+S31</f>
        <v>0</v>
      </c>
      <c r="T8" s="338"/>
    </row>
    <row r="9" spans="1:20" ht="18.75" customHeight="1" x14ac:dyDescent="0.3">
      <c r="A9" s="303"/>
      <c r="B9" s="305"/>
      <c r="C9" s="330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9">
        <f>L11+M11</f>
        <v>0</v>
      </c>
      <c r="M9" s="340"/>
      <c r="N9" s="153">
        <f>N27+N28</f>
        <v>0</v>
      </c>
      <c r="O9" s="341">
        <f>O27</f>
        <v>0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42"/>
      <c r="E10" s="26"/>
      <c r="F10" s="26"/>
      <c r="G10" s="351"/>
      <c r="H10" s="352"/>
      <c r="I10" s="351"/>
      <c r="J10" s="352"/>
      <c r="K10" s="56"/>
      <c r="L10" s="10" t="s">
        <v>22</v>
      </c>
      <c r="M10" s="13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42"/>
      <c r="E11" s="49"/>
      <c r="F11" s="54"/>
      <c r="G11" s="261"/>
      <c r="H11" s="263"/>
      <c r="I11" s="261"/>
      <c r="J11" s="263"/>
      <c r="K11" s="148"/>
      <c r="L11" s="25">
        <f>L27+L28</f>
        <v>0</v>
      </c>
      <c r="M11" s="131">
        <f>M27+M28</f>
        <v>0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42"/>
      <c r="E12" s="42"/>
      <c r="F12" s="26"/>
      <c r="G12" s="261"/>
      <c r="H12" s="263"/>
      <c r="I12" s="261"/>
      <c r="J12" s="263"/>
      <c r="K12" s="148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42"/>
      <c r="E13" s="50"/>
      <c r="F13" s="54"/>
      <c r="G13" s="261"/>
      <c r="H13" s="263"/>
      <c r="I13" s="261"/>
      <c r="J13" s="263"/>
      <c r="K13" s="148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42"/>
      <c r="E14" s="42"/>
      <c r="F14" s="42"/>
      <c r="G14" s="261"/>
      <c r="H14" s="263"/>
      <c r="I14" s="261"/>
      <c r="J14" s="263"/>
      <c r="K14" s="148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42"/>
      <c r="E15" s="42"/>
      <c r="F15" s="42"/>
      <c r="G15" s="261"/>
      <c r="H15" s="263"/>
      <c r="I15" s="261"/>
      <c r="J15" s="263"/>
      <c r="K15" s="148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42"/>
      <c r="E16" s="50"/>
      <c r="F16" s="147"/>
      <c r="G16" s="261"/>
      <c r="H16" s="263"/>
      <c r="I16" s="261"/>
      <c r="J16" s="263"/>
      <c r="K16" s="148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42"/>
      <c r="E17" s="50"/>
      <c r="F17" s="147"/>
      <c r="G17" s="261"/>
      <c r="H17" s="263"/>
      <c r="I17" s="261"/>
      <c r="J17" s="263"/>
      <c r="K17" s="148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42"/>
      <c r="E18" s="50"/>
      <c r="F18" s="147"/>
      <c r="G18" s="261"/>
      <c r="H18" s="263"/>
      <c r="I18" s="261"/>
      <c r="J18" s="263"/>
      <c r="K18" s="148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42"/>
      <c r="E19" s="50"/>
      <c r="F19" s="147"/>
      <c r="G19" s="261"/>
      <c r="H19" s="263"/>
      <c r="I19" s="261"/>
      <c r="J19" s="263"/>
      <c r="K19" s="148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1"/>
      <c r="H20" s="263"/>
      <c r="I20" s="261"/>
      <c r="J20" s="263"/>
      <c r="K20" s="148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thickBot="1" x14ac:dyDescent="0.35">
      <c r="A21" s="353" t="s">
        <v>29</v>
      </c>
      <c r="B21" s="354"/>
      <c r="C21" s="355"/>
      <c r="D21" s="43"/>
      <c r="E21" s="50"/>
      <c r="F21" s="147"/>
      <c r="G21" s="261"/>
      <c r="H21" s="263"/>
      <c r="I21" s="261"/>
      <c r="J21" s="263"/>
      <c r="K21" s="148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355"/>
      <c r="D22" s="42"/>
      <c r="E22" s="50"/>
      <c r="F22" s="147"/>
      <c r="G22" s="261"/>
      <c r="H22" s="263"/>
      <c r="I22" s="261"/>
      <c r="J22" s="263"/>
      <c r="K22" s="148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355"/>
      <c r="D23" s="42"/>
      <c r="E23" s="50"/>
      <c r="F23" s="147"/>
      <c r="G23" s="261"/>
      <c r="H23" s="263"/>
      <c r="I23" s="261"/>
      <c r="J23" s="263"/>
      <c r="K23" s="148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355"/>
      <c r="D24" s="42"/>
      <c r="E24" s="50"/>
      <c r="F24" s="147"/>
      <c r="G24" s="261"/>
      <c r="H24" s="263"/>
      <c r="I24" s="261"/>
      <c r="J24" s="263"/>
      <c r="K24" s="148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355"/>
      <c r="D25" s="42"/>
      <c r="E25" s="51"/>
      <c r="F25" s="147"/>
      <c r="G25" s="261"/>
      <c r="H25" s="263"/>
      <c r="I25" s="261"/>
      <c r="J25" s="263"/>
      <c r="K25" s="148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0</v>
      </c>
      <c r="D27" s="295"/>
      <c r="E27" s="241"/>
      <c r="F27" s="241"/>
      <c r="G27" s="241"/>
      <c r="H27" s="27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4"/>
      <c r="T27" s="270"/>
    </row>
    <row r="28" spans="1:20" ht="60.75" customHeight="1" x14ac:dyDescent="0.3">
      <c r="A28" s="239" t="s">
        <v>61</v>
      </c>
      <c r="B28" s="240"/>
      <c r="C28" s="9">
        <f>L28+M28+Q28+E9+G8+R28+D11+D13+D16</f>
        <v>0</v>
      </c>
      <c r="D28" s="274"/>
      <c r="E28" s="275"/>
      <c r="F28" s="275"/>
      <c r="G28" s="275"/>
      <c r="H28" s="276"/>
      <c r="I28" s="155"/>
      <c r="J28" s="155"/>
      <c r="K28" s="155"/>
      <c r="L28" s="16"/>
      <c r="M28" s="30"/>
      <c r="N28" s="30"/>
      <c r="O28" s="241"/>
      <c r="P28" s="277"/>
      <c r="Q28" s="5"/>
      <c r="R28" s="45"/>
      <c r="S28" s="285"/>
      <c r="T28" s="271"/>
    </row>
    <row r="29" spans="1:20" ht="26.25" customHeight="1" x14ac:dyDescent="0.3">
      <c r="A29" s="293" t="s">
        <v>53</v>
      </c>
      <c r="B29" s="294"/>
      <c r="C29" s="9">
        <f>L29+Q29+R29</f>
        <v>0</v>
      </c>
      <c r="D29" s="295"/>
      <c r="E29" s="241"/>
      <c r="F29" s="241"/>
      <c r="G29" s="241"/>
      <c r="H29" s="277"/>
      <c r="I29" s="155"/>
      <c r="J29" s="155"/>
      <c r="K29" s="155"/>
      <c r="L29" s="5"/>
      <c r="M29" s="290"/>
      <c r="N29" s="291"/>
      <c r="O29" s="291"/>
      <c r="P29" s="292"/>
      <c r="Q29" s="5"/>
      <c r="R29" s="45"/>
      <c r="S29" s="285"/>
      <c r="T29" s="18"/>
    </row>
    <row r="30" spans="1:20" ht="34.5" customHeight="1" thickBot="1" x14ac:dyDescent="0.35">
      <c r="A30" s="239" t="s">
        <v>7</v>
      </c>
      <c r="B30" s="240"/>
      <c r="C30" s="9"/>
      <c r="D30" s="296"/>
      <c r="E30" s="297"/>
      <c r="F30" s="297"/>
      <c r="G30" s="297"/>
      <c r="H30" s="298"/>
      <c r="I30" s="58"/>
      <c r="J30" s="58"/>
      <c r="K30" s="58"/>
      <c r="L30" s="287"/>
      <c r="M30" s="288"/>
      <c r="N30" s="288"/>
      <c r="O30" s="288"/>
      <c r="P30" s="289"/>
      <c r="Q30" s="46"/>
      <c r="R30" s="47"/>
      <c r="S30" s="286"/>
      <c r="T30" s="19"/>
    </row>
    <row r="31" spans="1:20" ht="22.15" customHeight="1" thickBot="1" x14ac:dyDescent="0.35">
      <c r="A31" s="356"/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7"/>
      <c r="S31" s="35"/>
      <c r="T31" s="36">
        <f>SUM(T29:T30)</f>
        <v>0</v>
      </c>
    </row>
    <row r="32" spans="1:20" ht="28.5" customHeight="1" x14ac:dyDescent="0.3">
      <c r="A32" s="239" t="s">
        <v>55</v>
      </c>
      <c r="B32" s="240"/>
      <c r="C32" s="184">
        <f>L32+Q32</f>
        <v>0</v>
      </c>
      <c r="D32" s="241"/>
      <c r="E32" s="241"/>
      <c r="F32" s="241"/>
      <c r="G32" s="241"/>
      <c r="H32" s="241"/>
      <c r="I32" s="241"/>
      <c r="J32" s="241"/>
      <c r="K32" s="241"/>
      <c r="L32" s="242"/>
      <c r="M32" s="243"/>
      <c r="N32" s="241"/>
      <c r="O32" s="241"/>
      <c r="P32" s="241"/>
      <c r="Q32" s="187"/>
      <c r="R32" s="241"/>
      <c r="S32" s="241"/>
      <c r="T32" s="241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137" t="s">
        <v>14</v>
      </c>
      <c r="M34" s="138"/>
      <c r="N34" s="137" t="s">
        <v>15</v>
      </c>
      <c r="O34" s="138"/>
      <c r="P34" s="258"/>
      <c r="Q34" s="259"/>
      <c r="R34" s="259"/>
      <c r="S34" s="259"/>
      <c r="T34" s="26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1"/>
      <c r="Q35" s="262"/>
      <c r="R35" s="262"/>
      <c r="S35" s="262"/>
      <c r="T35" s="26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1"/>
      <c r="Q36" s="262"/>
      <c r="R36" s="262"/>
      <c r="S36" s="262"/>
      <c r="T36" s="26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4"/>
      <c r="Q37" s="265"/>
      <c r="R37" s="265"/>
      <c r="S37" s="265"/>
      <c r="T37" s="266"/>
    </row>
    <row r="40" spans="1:20" x14ac:dyDescent="0.3">
      <c r="A40" s="388" t="s">
        <v>65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90"/>
    </row>
    <row r="41" spans="1:20" x14ac:dyDescent="0.3">
      <c r="A41" s="391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3"/>
    </row>
    <row r="42" spans="1:20" x14ac:dyDescent="0.3">
      <c r="A42" s="394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  <c r="R42" s="395"/>
      <c r="S42" s="395"/>
      <c r="T42" s="396"/>
    </row>
    <row r="43" spans="1:20" x14ac:dyDescent="0.3">
      <c r="G43" s="399"/>
      <c r="H43" s="399"/>
      <c r="I43" s="399"/>
      <c r="J43" s="399"/>
      <c r="K43" s="399"/>
      <c r="L43" s="399"/>
      <c r="M43" s="399"/>
      <c r="N43" s="399"/>
      <c r="O43" s="399"/>
    </row>
    <row r="45" spans="1:20" x14ac:dyDescent="0.3">
      <c r="B45" s="203"/>
      <c r="C45" s="203"/>
      <c r="D45" s="201"/>
      <c r="E45" s="201"/>
      <c r="F45" s="201"/>
      <c r="G45" s="201"/>
      <c r="H45" s="201"/>
      <c r="I45" s="202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 t="s">
        <v>78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403" t="s">
        <v>6</v>
      </c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5"/>
      <c r="S5" s="312" t="s">
        <v>21</v>
      </c>
      <c r="T5" s="313"/>
    </row>
    <row r="6" spans="1:20" ht="36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34" t="s">
        <v>10</v>
      </c>
      <c r="M6" s="335"/>
      <c r="N6" s="335"/>
      <c r="O6" s="335"/>
      <c r="P6" s="406"/>
      <c r="Q6" s="323" t="s">
        <v>9</v>
      </c>
      <c r="R6" s="319" t="s">
        <v>11</v>
      </c>
      <c r="S6" s="314"/>
      <c r="T6" s="315"/>
    </row>
    <row r="7" spans="1:20" ht="32.25" customHeight="1" thickBot="1" x14ac:dyDescent="0.35">
      <c r="A7" s="303"/>
      <c r="B7" s="304"/>
      <c r="C7" s="30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65" t="s">
        <v>54</v>
      </c>
      <c r="O7" s="407" t="s">
        <v>1</v>
      </c>
      <c r="P7" s="40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'Մ-01'!C8:C9+'Մ-02'!C8:C9+'Մ-03'!C8:C9</f>
        <v>18846</v>
      </c>
      <c r="D8" s="331">
        <f>D9+E9+F9</f>
        <v>4203</v>
      </c>
      <c r="E8" s="332"/>
      <c r="F8" s="333"/>
      <c r="G8" s="343">
        <f>G9+H9</f>
        <v>67</v>
      </c>
      <c r="H8" s="338"/>
      <c r="I8" s="343">
        <f>I9+J9</f>
        <v>9</v>
      </c>
      <c r="J8" s="338"/>
      <c r="K8" s="66">
        <f>K9</f>
        <v>2</v>
      </c>
      <c r="L8" s="331">
        <f>L9+N9+O9</f>
        <v>7044</v>
      </c>
      <c r="M8" s="332"/>
      <c r="N8" s="332"/>
      <c r="O8" s="332"/>
      <c r="P8" s="364"/>
      <c r="Q8" s="176">
        <f>Q28</f>
        <v>7492</v>
      </c>
      <c r="R8" s="177">
        <f>R29+R30</f>
        <v>107</v>
      </c>
      <c r="S8" s="337">
        <f>T31+S31</f>
        <v>6113</v>
      </c>
      <c r="T8" s="338"/>
    </row>
    <row r="9" spans="1:20" ht="18.75" customHeight="1" x14ac:dyDescent="0.3">
      <c r="A9" s="303"/>
      <c r="B9" s="305"/>
      <c r="C9" s="330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339">
        <f>L11+M11</f>
        <v>2923</v>
      </c>
      <c r="M9" s="340"/>
      <c r="N9" s="153">
        <f>N27+N28</f>
        <v>14</v>
      </c>
      <c r="O9" s="341">
        <f>O27</f>
        <v>4107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351"/>
      <c r="H10" s="352"/>
      <c r="I10" s="351"/>
      <c r="J10" s="352"/>
      <c r="K10" s="56"/>
      <c r="L10" s="10" t="s">
        <v>22</v>
      </c>
      <c r="M10" s="2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38">
        <f>'Մ-01'!D11+'Մ-02'!D11+'Մ-03'!D11</f>
        <v>71</v>
      </c>
      <c r="E11" s="49"/>
      <c r="F11" s="54"/>
      <c r="G11" s="261"/>
      <c r="H11" s="263"/>
      <c r="I11" s="261"/>
      <c r="J11" s="263"/>
      <c r="K11" s="73"/>
      <c r="L11" s="25">
        <f>L27+L28</f>
        <v>2808</v>
      </c>
      <c r="M11" s="15">
        <f>M27+M28</f>
        <v>115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61"/>
      <c r="H12" s="263"/>
      <c r="I12" s="261"/>
      <c r="J12" s="263"/>
      <c r="K12" s="73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38">
        <f>'Մ-01'!D13+'Մ-02'!D13+'Մ-03'!D13</f>
        <v>10</v>
      </c>
      <c r="E13" s="50"/>
      <c r="F13" s="54"/>
      <c r="G13" s="261"/>
      <c r="H13" s="263"/>
      <c r="I13" s="261"/>
      <c r="J13" s="263"/>
      <c r="K13" s="73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61"/>
      <c r="H14" s="263"/>
      <c r="I14" s="261"/>
      <c r="J14" s="263"/>
      <c r="K14" s="73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61"/>
      <c r="H15" s="263"/>
      <c r="I15" s="261"/>
      <c r="J15" s="263"/>
      <c r="K15" s="73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38">
        <f>'Մ-01'!D16+'Մ-02'!D16+'Մ-03'!D16</f>
        <v>6</v>
      </c>
      <c r="E16" s="50"/>
      <c r="F16" s="67"/>
      <c r="G16" s="261"/>
      <c r="H16" s="263"/>
      <c r="I16" s="261"/>
      <c r="J16" s="263"/>
      <c r="K16" s="73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38">
        <f>'Մ-01'!D17+'Մ-02'!D17+'Մ-03'!D17</f>
        <v>3</v>
      </c>
      <c r="E17" s="50"/>
      <c r="F17" s="67"/>
      <c r="G17" s="261"/>
      <c r="H17" s="263"/>
      <c r="I17" s="261"/>
      <c r="J17" s="263"/>
      <c r="K17" s="73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38">
        <f>'Մ-01'!D18+'Մ-02'!D18+'Մ-03'!D18</f>
        <v>118</v>
      </c>
      <c r="E18" s="50"/>
      <c r="F18" s="67"/>
      <c r="G18" s="261"/>
      <c r="H18" s="263"/>
      <c r="I18" s="261"/>
      <c r="J18" s="263"/>
      <c r="K18" s="73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38">
        <f>'Մ-01'!D19+'Մ-02'!D19+'Մ-03'!D19</f>
        <v>206</v>
      </c>
      <c r="E19" s="50"/>
      <c r="F19" s="67"/>
      <c r="G19" s="261"/>
      <c r="H19" s="263"/>
      <c r="I19" s="261"/>
      <c r="J19" s="263"/>
      <c r="K19" s="73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61"/>
      <c r="H20" s="263"/>
      <c r="I20" s="261"/>
      <c r="J20" s="263"/>
      <c r="K20" s="73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38">
        <f>'Մ-01'!D21+'Մ-02'!D21+'Մ-03'!D21</f>
        <v>1029</v>
      </c>
      <c r="E21" s="50"/>
      <c r="F21" s="67"/>
      <c r="G21" s="261"/>
      <c r="H21" s="263"/>
      <c r="I21" s="261"/>
      <c r="J21" s="263"/>
      <c r="K21" s="73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38">
        <f>'Մ-01'!D22+'Մ-02'!D22+'Մ-03'!D22</f>
        <v>183</v>
      </c>
      <c r="E22" s="50"/>
      <c r="F22" s="67"/>
      <c r="G22" s="261"/>
      <c r="H22" s="263"/>
      <c r="I22" s="261"/>
      <c r="J22" s="263"/>
      <c r="K22" s="73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38">
        <f>'Մ-01'!D23+'Մ-02'!D23+'Մ-03'!D23</f>
        <v>242</v>
      </c>
      <c r="E23" s="50"/>
      <c r="F23" s="67"/>
      <c r="G23" s="261"/>
      <c r="H23" s="263"/>
      <c r="I23" s="261"/>
      <c r="J23" s="263"/>
      <c r="K23" s="73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38">
        <f>'Մ-01'!D24+'Մ-02'!D24+'Մ-03'!D24</f>
        <v>1148</v>
      </c>
      <c r="E24" s="50"/>
      <c r="F24" s="67"/>
      <c r="G24" s="261"/>
      <c r="H24" s="263"/>
      <c r="I24" s="261"/>
      <c r="J24" s="263"/>
      <c r="K24" s="73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38">
        <f>'Մ-01'!D25+'Մ-02'!D25+'Մ-03'!D25</f>
        <v>8</v>
      </c>
      <c r="E25" s="51"/>
      <c r="F25" s="67"/>
      <c r="G25" s="261"/>
      <c r="H25" s="263"/>
      <c r="I25" s="261"/>
      <c r="J25" s="263"/>
      <c r="K25" s="73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4725</v>
      </c>
      <c r="D27" s="295"/>
      <c r="E27" s="241"/>
      <c r="F27" s="241"/>
      <c r="G27" s="241"/>
      <c r="H27" s="277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84"/>
      <c r="T27" s="270"/>
    </row>
    <row r="28" spans="1:20" ht="60" customHeight="1" x14ac:dyDescent="0.3">
      <c r="A28" s="239" t="s">
        <v>61</v>
      </c>
      <c r="B28" s="240"/>
      <c r="C28" s="9">
        <f>L28+M28+Q28+G8+E9+D11+D13+D16</f>
        <v>10211</v>
      </c>
      <c r="D28" s="274"/>
      <c r="E28" s="275"/>
      <c r="F28" s="275"/>
      <c r="G28" s="275"/>
      <c r="H28" s="276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401"/>
      <c r="P28" s="276"/>
      <c r="Q28" s="38">
        <f>'Մ-01'!Q28+'Մ-02'!Q28+'Մ-03'!Q28</f>
        <v>7492</v>
      </c>
      <c r="R28" s="38">
        <f>'Մ-01'!R28+'Մ-02'!R28+'Մ-03'!R28</f>
        <v>107</v>
      </c>
      <c r="S28" s="285"/>
      <c r="T28" s="271"/>
    </row>
    <row r="29" spans="1:20" ht="37.5" customHeight="1" x14ac:dyDescent="0.3">
      <c r="A29" s="293" t="s">
        <v>62</v>
      </c>
      <c r="B29" s="294"/>
      <c r="C29" s="9">
        <f>L29+Q29+R29</f>
        <v>873</v>
      </c>
      <c r="D29" s="295"/>
      <c r="E29" s="241"/>
      <c r="F29" s="241"/>
      <c r="G29" s="241"/>
      <c r="H29" s="277"/>
      <c r="I29" s="63"/>
      <c r="J29" s="63"/>
      <c r="K29" s="63"/>
      <c r="L29" s="38">
        <f>'Մ-01'!L29+'Մ-02'!L29+'Մ-03'!L29</f>
        <v>233</v>
      </c>
      <c r="M29" s="290"/>
      <c r="N29" s="291"/>
      <c r="O29" s="291"/>
      <c r="P29" s="292"/>
      <c r="Q29" s="38">
        <f>'Մ-01'!Q29+'Մ-02'!Q29+'Մ-03'!Q29</f>
        <v>609</v>
      </c>
      <c r="R29" s="38">
        <f>'Մ-01'!R29+'Մ-02'!R29+'Մ-03'!R29</f>
        <v>31</v>
      </c>
      <c r="S29" s="285"/>
      <c r="T29" s="40">
        <f>'Մ-01'!T29+'Մ-02'!T29+'Մ-03'!T29</f>
        <v>539</v>
      </c>
    </row>
    <row r="30" spans="1:20" ht="34.5" customHeight="1" thickBot="1" x14ac:dyDescent="0.35">
      <c r="A30" s="239" t="s">
        <v>7</v>
      </c>
      <c r="B30" s="240"/>
      <c r="C30" s="9"/>
      <c r="D30" s="295"/>
      <c r="E30" s="241"/>
      <c r="F30" s="241"/>
      <c r="G30" s="241"/>
      <c r="H30" s="277"/>
      <c r="I30" s="58"/>
      <c r="J30" s="58"/>
      <c r="K30" s="58"/>
      <c r="L30" s="287"/>
      <c r="M30" s="288"/>
      <c r="N30" s="288"/>
      <c r="O30" s="288"/>
      <c r="P30" s="289"/>
      <c r="Q30" s="64"/>
      <c r="R30" s="38">
        <f>'Մ-01'!R30+'Մ-02'!R30+'Մ-03'!R30</f>
        <v>76</v>
      </c>
      <c r="S30" s="286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239" t="s">
        <v>55</v>
      </c>
      <c r="B32" s="240"/>
      <c r="C32" s="184">
        <f>L32+Q32</f>
        <v>110</v>
      </c>
      <c r="D32" s="241"/>
      <c r="E32" s="241"/>
      <c r="F32" s="241"/>
      <c r="G32" s="241"/>
      <c r="H32" s="241"/>
      <c r="I32" s="241"/>
      <c r="J32" s="241"/>
      <c r="K32" s="241"/>
      <c r="L32" s="410">
        <f>'Մ-01'!L32:M32+'Մ-02'!L32:M32+'Մ-03'!L32:M32</f>
        <v>92</v>
      </c>
      <c r="M32" s="411"/>
      <c r="N32" s="241"/>
      <c r="O32" s="241"/>
      <c r="P32" s="241"/>
      <c r="Q32" s="192">
        <f>'Մ-01'!Q32+'Մ-02'!Q32+'Մ-03'!Q32</f>
        <v>18</v>
      </c>
      <c r="R32" s="241"/>
      <c r="S32" s="241"/>
      <c r="T32" s="241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409" t="s">
        <v>14</v>
      </c>
      <c r="M34" s="409"/>
      <c r="N34" s="409" t="s">
        <v>15</v>
      </c>
      <c r="O34" s="409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'Մ-01'!L35:M35+'Մ-02'!L35:M35+'Մ-03'!L35:M35</f>
        <v>2</v>
      </c>
      <c r="M35" s="400"/>
      <c r="N35" s="400">
        <f>'Մ-01'!N35:O35+'Մ-02'!N35:O35+'Մ-03'!N35:O35</f>
        <v>2</v>
      </c>
      <c r="O35" s="400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'Մ-01'!L36:M36+'Մ-02'!L36:M36+'Մ-03'!L36:M36</f>
        <v>5</v>
      </c>
      <c r="M36" s="400"/>
      <c r="N36" s="400">
        <f>'Մ-01'!N36:O36+'Մ-02'!N36:O36+'Մ-03'!N36:O36</f>
        <v>19</v>
      </c>
      <c r="O36" s="400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'Մ-01'!L37:M37+'Մ-02'!L37:M37+'Մ-03'!L37:M37</f>
        <v>0</v>
      </c>
      <c r="M37" s="400"/>
      <c r="N37" s="400">
        <f>'Մ-01'!N37:O37+'Մ-02'!N37:O37+'Մ-03'!N37:O37</f>
        <v>0</v>
      </c>
      <c r="O37" s="400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 t="s">
        <v>79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6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42.75" customHeight="1" thickBot="1" x14ac:dyDescent="0.35">
      <c r="A7" s="303"/>
      <c r="B7" s="304"/>
      <c r="C7" s="30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D8+L8+Q8+R8</f>
        <v>19555</v>
      </c>
      <c r="D8" s="331">
        <f>D9+E9+F9</f>
        <v>4520</v>
      </c>
      <c r="E8" s="332"/>
      <c r="F8" s="333"/>
      <c r="G8" s="415">
        <f>G9+H9</f>
        <v>58</v>
      </c>
      <c r="H8" s="416"/>
      <c r="I8" s="343">
        <f>I9+J9</f>
        <v>10</v>
      </c>
      <c r="J8" s="338"/>
      <c r="K8" s="81">
        <f>K9</f>
        <v>3</v>
      </c>
      <c r="L8" s="348">
        <f>L9+N9+O9</f>
        <v>7220</v>
      </c>
      <c r="M8" s="349"/>
      <c r="N8" s="349"/>
      <c r="O8" s="349"/>
      <c r="P8" s="350"/>
      <c r="Q8" s="176">
        <f>'Մ-04'!Q8+'Մ-05'!Q8+'06'!Q8</f>
        <v>7678</v>
      </c>
      <c r="R8" s="176">
        <f>R29+R30</f>
        <v>137</v>
      </c>
      <c r="S8" s="337">
        <f>T31+S31</f>
        <v>6341</v>
      </c>
      <c r="T8" s="338"/>
    </row>
    <row r="9" spans="1:20" ht="18.75" customHeight="1" x14ac:dyDescent="0.3">
      <c r="A9" s="303"/>
      <c r="B9" s="305"/>
      <c r="C9" s="330"/>
      <c r="D9" s="25">
        <f>'Մ-04'!D9+'Մ-05'!D9+'06'!D9</f>
        <v>4414</v>
      </c>
      <c r="E9" s="15">
        <f>E10+E12+E14+E15</f>
        <v>35</v>
      </c>
      <c r="F9" s="15">
        <f>F10+F12+F14+F15</f>
        <v>71</v>
      </c>
      <c r="G9" s="39">
        <f>'Մ-04'!G9+'Մ-05'!G9+'06'!G9</f>
        <v>27</v>
      </c>
      <c r="H9" s="39">
        <f>'Մ-04'!H9+'Մ-05'!H9+'06'!H9</f>
        <v>31</v>
      </c>
      <c r="I9" s="39">
        <f>'Մ-04'!I9+'Մ-05'!I9+'06'!I9</f>
        <v>8</v>
      </c>
      <c r="J9" s="39">
        <f>'Մ-04'!J9+'Մ-05'!J9+'06'!J9</f>
        <v>2</v>
      </c>
      <c r="K9" s="39">
        <f>'Մ-04'!K9+'Մ-05'!K9+'06'!K9</f>
        <v>3</v>
      </c>
      <c r="L9" s="339">
        <f>'Մ-04'!L9:M9+'Մ-05'!L9:M9+'06'!L9:M9</f>
        <v>3078</v>
      </c>
      <c r="M9" s="340"/>
      <c r="N9" s="153">
        <f>'Մ-04'!N9+'Մ-05'!N9+'06'!N9</f>
        <v>14</v>
      </c>
      <c r="O9" s="341">
        <f>O27</f>
        <v>4128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38">
        <f>'Մ-04'!D10+'Մ-05'!D10+'06'!D10</f>
        <v>29</v>
      </c>
      <c r="E10" s="38">
        <f>'Մ-04'!E10+'Մ-05'!E10+'06'!E10</f>
        <v>29</v>
      </c>
      <c r="F10" s="38">
        <f>'Մ-04'!F10+'Մ-05'!F10+'06'!F10</f>
        <v>59</v>
      </c>
      <c r="G10" s="351"/>
      <c r="H10" s="352"/>
      <c r="I10" s="351"/>
      <c r="J10" s="352"/>
      <c r="K10" s="56"/>
      <c r="L10" s="10" t="s">
        <v>22</v>
      </c>
      <c r="M10" s="20" t="s">
        <v>23</v>
      </c>
      <c r="N10" s="92"/>
      <c r="O10" s="92"/>
      <c r="P10" s="93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38">
        <f>'Մ-04'!D11+'Մ-05'!D11+'06'!D11</f>
        <v>69</v>
      </c>
      <c r="E11" s="49"/>
      <c r="F11" s="49"/>
      <c r="G11" s="261"/>
      <c r="H11" s="263"/>
      <c r="I11" s="261"/>
      <c r="J11" s="263"/>
      <c r="K11" s="88"/>
      <c r="L11" s="39">
        <f>'Մ-04'!L11+'Մ-05'!L11+'06'!L11</f>
        <v>2979</v>
      </c>
      <c r="M11" s="39">
        <f>'Մ-04'!M11+'Մ-05'!M11+'06'!M11</f>
        <v>99</v>
      </c>
      <c r="N11" s="94"/>
      <c r="O11" s="94"/>
      <c r="P11" s="95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38">
        <f>'Մ-04'!D12+'Մ-05'!D12+'06'!D12</f>
        <v>9</v>
      </c>
      <c r="E12" s="38">
        <f>'Մ-04'!E12+'Մ-05'!E12+'06'!E12</f>
        <v>1</v>
      </c>
      <c r="F12" s="38">
        <f>'Մ-04'!F12+'Մ-05'!F12+'06'!F12</f>
        <v>1</v>
      </c>
      <c r="G12" s="261"/>
      <c r="H12" s="263"/>
      <c r="I12" s="261"/>
      <c r="J12" s="263"/>
      <c r="K12" s="88"/>
      <c r="L12" s="284"/>
      <c r="M12" s="345"/>
      <c r="N12" s="94"/>
      <c r="O12" s="94"/>
      <c r="P12" s="95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38">
        <f>'Մ-04'!D13+'Մ-05'!D13+'06'!D13</f>
        <v>13</v>
      </c>
      <c r="E13" s="50"/>
      <c r="F13" s="50"/>
      <c r="G13" s="261"/>
      <c r="H13" s="263"/>
      <c r="I13" s="261"/>
      <c r="J13" s="263"/>
      <c r="K13" s="88"/>
      <c r="L13" s="285"/>
      <c r="M13" s="346"/>
      <c r="N13" s="94"/>
      <c r="O13" s="94"/>
      <c r="P13" s="95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38">
        <f>'Մ-04'!D14+'Մ-05'!D14+'06'!D14</f>
        <v>3</v>
      </c>
      <c r="E14" s="38">
        <f>'Մ-04'!E14+'Մ-05'!E14+'06'!E14</f>
        <v>0</v>
      </c>
      <c r="F14" s="38">
        <f>'Մ-04'!F14+'Մ-05'!F14+'06'!F14</f>
        <v>0</v>
      </c>
      <c r="G14" s="261"/>
      <c r="H14" s="263"/>
      <c r="I14" s="261"/>
      <c r="J14" s="263"/>
      <c r="K14" s="88"/>
      <c r="L14" s="285"/>
      <c r="M14" s="346"/>
      <c r="N14" s="94"/>
      <c r="O14" s="94"/>
      <c r="P14" s="95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38">
        <f>'Մ-04'!D15+'Մ-05'!D15+'06'!D15</f>
        <v>5</v>
      </c>
      <c r="E15" s="38">
        <f>'Մ-04'!E15+'Մ-05'!E15+'06'!E15</f>
        <v>5</v>
      </c>
      <c r="F15" s="38">
        <f>'Մ-04'!F15+'Մ-05'!F15+'06'!F15</f>
        <v>11</v>
      </c>
      <c r="G15" s="261"/>
      <c r="H15" s="263"/>
      <c r="I15" s="261"/>
      <c r="J15" s="263"/>
      <c r="K15" s="88"/>
      <c r="L15" s="285"/>
      <c r="M15" s="346"/>
      <c r="N15" s="94"/>
      <c r="O15" s="94"/>
      <c r="P15" s="95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38">
        <f>'Մ-04'!D16+'Մ-05'!D16+'06'!D16</f>
        <v>13</v>
      </c>
      <c r="E16" s="50"/>
      <c r="F16" s="82"/>
      <c r="G16" s="261"/>
      <c r="H16" s="263"/>
      <c r="I16" s="261"/>
      <c r="J16" s="263"/>
      <c r="K16" s="88"/>
      <c r="L16" s="285"/>
      <c r="M16" s="346"/>
      <c r="N16" s="94"/>
      <c r="O16" s="94"/>
      <c r="P16" s="95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38">
        <f>'Մ-04'!D17+'Մ-05'!D17+'06'!D17</f>
        <v>3</v>
      </c>
      <c r="E17" s="50"/>
      <c r="F17" s="82"/>
      <c r="G17" s="261"/>
      <c r="H17" s="263"/>
      <c r="I17" s="261"/>
      <c r="J17" s="263"/>
      <c r="K17" s="88"/>
      <c r="L17" s="285"/>
      <c r="M17" s="346"/>
      <c r="N17" s="94"/>
      <c r="O17" s="94"/>
      <c r="P17" s="95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38">
        <f>'Մ-04'!D18+'Մ-05'!D18+'06'!D18</f>
        <v>128</v>
      </c>
      <c r="E18" s="50"/>
      <c r="F18" s="82"/>
      <c r="G18" s="261"/>
      <c r="H18" s="263"/>
      <c r="I18" s="261"/>
      <c r="J18" s="263"/>
      <c r="K18" s="88"/>
      <c r="L18" s="285"/>
      <c r="M18" s="346"/>
      <c r="N18" s="94"/>
      <c r="O18" s="94"/>
      <c r="P18" s="95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38">
        <f>'Մ-04'!D19+'Մ-05'!D19+'06'!D19</f>
        <v>45</v>
      </c>
      <c r="E19" s="50"/>
      <c r="F19" s="82"/>
      <c r="G19" s="261"/>
      <c r="H19" s="263"/>
      <c r="I19" s="261"/>
      <c r="J19" s="263"/>
      <c r="K19" s="88"/>
      <c r="L19" s="285"/>
      <c r="M19" s="346"/>
      <c r="N19" s="94"/>
      <c r="O19" s="94"/>
      <c r="P19" s="95"/>
      <c r="Q19" s="285"/>
      <c r="R19" s="344"/>
      <c r="S19" s="285"/>
      <c r="T19" s="344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1123</v>
      </c>
      <c r="E20" s="50"/>
      <c r="F20" s="82"/>
      <c r="G20" s="261"/>
      <c r="H20" s="263"/>
      <c r="I20" s="261"/>
      <c r="J20" s="263"/>
      <c r="K20" s="88"/>
      <c r="L20" s="285"/>
      <c r="M20" s="346"/>
      <c r="N20" s="94"/>
      <c r="O20" s="94"/>
      <c r="P20" s="95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38">
        <f>'Մ-04'!D21+'Մ-05'!D21+'06'!D21</f>
        <v>1113</v>
      </c>
      <c r="E21" s="50"/>
      <c r="F21" s="82"/>
      <c r="G21" s="261"/>
      <c r="H21" s="263"/>
      <c r="I21" s="261"/>
      <c r="J21" s="263"/>
      <c r="K21" s="88"/>
      <c r="L21" s="285"/>
      <c r="M21" s="346"/>
      <c r="N21" s="94"/>
      <c r="O21" s="94"/>
      <c r="P21" s="95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38">
        <f>'Մ-04'!D22+'Մ-05'!D22+'06'!D22</f>
        <v>288</v>
      </c>
      <c r="E22" s="50"/>
      <c r="F22" s="82"/>
      <c r="G22" s="261"/>
      <c r="H22" s="263"/>
      <c r="I22" s="261"/>
      <c r="J22" s="263"/>
      <c r="K22" s="88"/>
      <c r="L22" s="285"/>
      <c r="M22" s="346"/>
      <c r="N22" s="94"/>
      <c r="O22" s="94"/>
      <c r="P22" s="95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38">
        <f>'Մ-04'!D23+'Մ-05'!D23+'06'!D23</f>
        <v>292</v>
      </c>
      <c r="E23" s="50"/>
      <c r="F23" s="82"/>
      <c r="G23" s="261"/>
      <c r="H23" s="263"/>
      <c r="I23" s="261"/>
      <c r="J23" s="263"/>
      <c r="K23" s="88"/>
      <c r="L23" s="285"/>
      <c r="M23" s="346"/>
      <c r="N23" s="94"/>
      <c r="O23" s="94"/>
      <c r="P23" s="95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38">
        <f>'Մ-04'!D24+'Մ-05'!D24+'06'!D24</f>
        <v>1108</v>
      </c>
      <c r="E24" s="50"/>
      <c r="F24" s="82"/>
      <c r="G24" s="261"/>
      <c r="H24" s="263"/>
      <c r="I24" s="261"/>
      <c r="J24" s="263"/>
      <c r="K24" s="88"/>
      <c r="L24" s="285"/>
      <c r="M24" s="346"/>
      <c r="N24" s="94"/>
      <c r="O24" s="94"/>
      <c r="P24" s="95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38">
        <f>'Մ-04'!D25+'Մ-05'!D25+'06'!D25</f>
        <v>173</v>
      </c>
      <c r="E25" s="51"/>
      <c r="F25" s="82"/>
      <c r="G25" s="261"/>
      <c r="H25" s="263"/>
      <c r="I25" s="261"/>
      <c r="J25" s="263"/>
      <c r="K25" s="88"/>
      <c r="L25" s="286"/>
      <c r="M25" s="347"/>
      <c r="N25" s="96"/>
      <c r="O25" s="96"/>
      <c r="P25" s="97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4586</v>
      </c>
      <c r="D27" s="295"/>
      <c r="E27" s="241"/>
      <c r="F27" s="241"/>
      <c r="G27" s="241"/>
      <c r="H27" s="277"/>
      <c r="I27" s="78"/>
      <c r="J27" s="78"/>
      <c r="K27" s="78"/>
      <c r="L27" s="38">
        <f>'Մ-04'!L27+'Մ-05'!L27+'06'!L27</f>
        <v>450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4128</v>
      </c>
      <c r="P27" s="38">
        <f>'Մ-04'!P27+'Մ-05'!P27+'06'!P27</f>
        <v>458</v>
      </c>
      <c r="Q27" s="48"/>
      <c r="R27" s="114"/>
      <c r="S27" s="284"/>
      <c r="T27" s="270"/>
    </row>
    <row r="28" spans="1:20" ht="49.5" customHeight="1" x14ac:dyDescent="0.3">
      <c r="A28" s="239" t="s">
        <v>61</v>
      </c>
      <c r="B28" s="240"/>
      <c r="C28" s="9">
        <f>L28+M28+Q28+G8+E9+D11+D13+D16</f>
        <v>10494</v>
      </c>
      <c r="D28" s="274"/>
      <c r="E28" s="275"/>
      <c r="F28" s="275"/>
      <c r="G28" s="275"/>
      <c r="H28" s="276"/>
      <c r="I28" s="78"/>
      <c r="J28" s="78"/>
      <c r="K28" s="78"/>
      <c r="L28" s="38">
        <f>'Մ-04'!L28+'Մ-05'!L28+'06'!L28</f>
        <v>2529</v>
      </c>
      <c r="M28" s="38">
        <f>'Մ-04'!M28+'Մ-05'!M28+'06'!M28</f>
        <v>99</v>
      </c>
      <c r="N28" s="38">
        <f>'Մ-04'!N28+'Մ-05'!N28+'06'!N28</f>
        <v>14</v>
      </c>
      <c r="O28" s="241"/>
      <c r="P28" s="277"/>
      <c r="Q28" s="38">
        <f>'Մ-04'!Q28+'Մ-05'!Q28+'06'!Q28</f>
        <v>7678</v>
      </c>
      <c r="R28" s="38">
        <f>'Մ-04'!R28+'Մ-05'!R28+'06'!R28</f>
        <v>137</v>
      </c>
      <c r="S28" s="285"/>
      <c r="T28" s="271"/>
    </row>
    <row r="29" spans="1:20" ht="26.25" customHeight="1" x14ac:dyDescent="0.3">
      <c r="A29" s="293" t="s">
        <v>63</v>
      </c>
      <c r="B29" s="294"/>
      <c r="C29" s="9">
        <f>L29+Q29+R29</f>
        <v>871</v>
      </c>
      <c r="D29" s="295"/>
      <c r="E29" s="241"/>
      <c r="F29" s="241"/>
      <c r="G29" s="241"/>
      <c r="H29" s="277"/>
      <c r="I29" s="78"/>
      <c r="J29" s="78"/>
      <c r="K29" s="78"/>
      <c r="L29" s="38">
        <f>'Մ-04'!L29+'Մ-05'!L29+'06'!L29</f>
        <v>195</v>
      </c>
      <c r="M29" s="290"/>
      <c r="N29" s="291"/>
      <c r="O29" s="291"/>
      <c r="P29" s="292"/>
      <c r="Q29" s="38">
        <f>'Մ-04'!Q29+'Մ-05'!Q29+'06'!Q29</f>
        <v>634</v>
      </c>
      <c r="R29" s="38">
        <f>'Մ-04'!R29+'Մ-05'!R29+'06'!R29</f>
        <v>42</v>
      </c>
      <c r="S29" s="285"/>
      <c r="T29" s="40">
        <f>'Մ-04'!T29+'Մ-05'!T29+'06'!T29</f>
        <v>377</v>
      </c>
    </row>
    <row r="30" spans="1:20" ht="34.5" customHeight="1" thickBot="1" x14ac:dyDescent="0.35">
      <c r="A30" s="239" t="s">
        <v>7</v>
      </c>
      <c r="B30" s="240"/>
      <c r="C30" s="9"/>
      <c r="D30" s="295"/>
      <c r="E30" s="241"/>
      <c r="F30" s="241"/>
      <c r="G30" s="241"/>
      <c r="H30" s="277"/>
      <c r="I30" s="58"/>
      <c r="J30" s="58"/>
      <c r="K30" s="58"/>
      <c r="L30" s="417"/>
      <c r="M30" s="418"/>
      <c r="N30" s="418"/>
      <c r="O30" s="418"/>
      <c r="P30" s="419"/>
      <c r="Q30" s="79"/>
      <c r="R30" s="38">
        <f>'Մ-04'!R30+'Մ-05'!R30+'06'!R30</f>
        <v>95</v>
      </c>
      <c r="S30" s="286"/>
      <c r="T30" s="40">
        <f>'Մ-04'!T30+'Մ-05'!T30+'06'!T30</f>
        <v>785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5179</v>
      </c>
      <c r="T31" s="40">
        <f>T29+T30</f>
        <v>1162</v>
      </c>
    </row>
    <row r="32" spans="1:20" ht="32.25" customHeight="1" x14ac:dyDescent="0.3">
      <c r="A32" s="239" t="s">
        <v>55</v>
      </c>
      <c r="B32" s="240"/>
      <c r="C32" s="184">
        <f>L32+Q32</f>
        <v>67</v>
      </c>
      <c r="D32" s="241"/>
      <c r="E32" s="241"/>
      <c r="F32" s="241"/>
      <c r="G32" s="241"/>
      <c r="H32" s="241"/>
      <c r="I32" s="241"/>
      <c r="J32" s="241"/>
      <c r="K32" s="241"/>
      <c r="L32" s="410">
        <f>'Մ-04'!L32:M32+'Մ-05'!L32:M32+'06'!L32:M32</f>
        <v>61</v>
      </c>
      <c r="M32" s="411"/>
      <c r="N32" s="241"/>
      <c r="O32" s="241"/>
      <c r="P32" s="241"/>
      <c r="Q32" s="192">
        <f>'Մ-04'!Q32+'Մ-05'!Q32+'06'!Q32</f>
        <v>6</v>
      </c>
      <c r="R32" s="241"/>
      <c r="S32" s="241"/>
      <c r="T32" s="241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12" t="s">
        <v>13</v>
      </c>
      <c r="B34" s="413"/>
      <c r="C34" s="413"/>
      <c r="D34" s="413"/>
      <c r="E34" s="413"/>
      <c r="F34" s="413"/>
      <c r="G34" s="413"/>
      <c r="H34" s="413"/>
      <c r="I34" s="413"/>
      <c r="J34" s="413"/>
      <c r="K34" s="414"/>
      <c r="L34" s="409" t="s">
        <v>14</v>
      </c>
      <c r="M34" s="409"/>
      <c r="N34" s="409" t="s">
        <v>15</v>
      </c>
      <c r="O34" s="409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'Մ-04'!L35:M35+'Մ-05'!L35:M35+'06'!L35:M35</f>
        <v>4</v>
      </c>
      <c r="M35" s="400"/>
      <c r="N35" s="400">
        <f>'Մ-04'!N35:O35+'Մ-05'!N35:O35+'06'!N35:O35</f>
        <v>6</v>
      </c>
      <c r="O35" s="400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'Մ-04'!L36:M36+'Մ-05'!L36:M36+'06'!L36:M36</f>
        <v>5</v>
      </c>
      <c r="M36" s="400"/>
      <c r="N36" s="400">
        <f>'Մ-04'!N36:O36+'Մ-05'!N36:O36+'06'!N36:O36</f>
        <v>7</v>
      </c>
      <c r="O36" s="400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'Մ-04'!L37:M37+'Մ-05'!L37:M37+'06'!L37:M37</f>
        <v>0</v>
      </c>
      <c r="M37" s="400"/>
      <c r="N37" s="400">
        <f>'Մ-04'!N37:O37+'Մ-05'!N37:O37+'06'!N37:O37</f>
        <v>0</v>
      </c>
      <c r="O37" s="400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 t="s">
        <v>80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403" t="s">
        <v>6</v>
      </c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5"/>
      <c r="S5" s="312" t="s">
        <v>21</v>
      </c>
      <c r="T5" s="313"/>
    </row>
    <row r="6" spans="1:20" ht="36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34" t="s">
        <v>10</v>
      </c>
      <c r="M6" s="335"/>
      <c r="N6" s="335"/>
      <c r="O6" s="335"/>
      <c r="P6" s="406"/>
      <c r="Q6" s="323" t="s">
        <v>9</v>
      </c>
      <c r="R6" s="319" t="s">
        <v>11</v>
      </c>
      <c r="S6" s="314"/>
      <c r="T6" s="315"/>
    </row>
    <row r="7" spans="1:20" ht="32.25" customHeight="1" thickBot="1" x14ac:dyDescent="0.35">
      <c r="A7" s="303"/>
      <c r="B7" s="304"/>
      <c r="C7" s="30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9"/>
      <c r="L7" s="326" t="s">
        <v>0</v>
      </c>
      <c r="M7" s="327"/>
      <c r="N7" s="165" t="s">
        <v>54</v>
      </c>
      <c r="O7" s="407" t="s">
        <v>1</v>
      </c>
      <c r="P7" s="40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D8+L8+Q8+R8</f>
        <v>20355</v>
      </c>
      <c r="D8" s="331">
        <f>D9+E9+F9</f>
        <v>4448</v>
      </c>
      <c r="E8" s="332"/>
      <c r="F8" s="333"/>
      <c r="G8" s="343">
        <f>G9+H9</f>
        <v>87</v>
      </c>
      <c r="H8" s="338"/>
      <c r="I8" s="343">
        <f>I9+J9</f>
        <v>8</v>
      </c>
      <c r="J8" s="338"/>
      <c r="K8" s="115">
        <f>K9</f>
        <v>1</v>
      </c>
      <c r="L8" s="331">
        <f>L9+N9+O9</f>
        <v>8147</v>
      </c>
      <c r="M8" s="332"/>
      <c r="N8" s="332"/>
      <c r="O8" s="332"/>
      <c r="P8" s="364"/>
      <c r="Q8" s="176">
        <f>'Մ-07'!Q8+'Մ-08'!Q8+'Մ-09'!Q8</f>
        <v>7637</v>
      </c>
      <c r="R8" s="177">
        <f t="shared" ref="R8" si="0">SUM(R29:R30)</f>
        <v>123</v>
      </c>
      <c r="S8" s="337">
        <f>T31+S31</f>
        <v>6515</v>
      </c>
      <c r="T8" s="338"/>
    </row>
    <row r="9" spans="1:20" ht="18.75" customHeight="1" x14ac:dyDescent="0.3">
      <c r="A9" s="303"/>
      <c r="B9" s="305"/>
      <c r="C9" s="330"/>
      <c r="D9" s="25">
        <f>SUM(D10:D25)</f>
        <v>4293</v>
      </c>
      <c r="E9" s="15">
        <f>E10+E12+E14+E15</f>
        <v>57</v>
      </c>
      <c r="F9" s="15">
        <f>F10+F12+F14+F15</f>
        <v>98</v>
      </c>
      <c r="G9" s="39">
        <f>'Մ-07'!G9+'Մ-08'!G9+'Մ-09'!G9</f>
        <v>46</v>
      </c>
      <c r="H9" s="39">
        <f>'Մ-07'!H9+'Մ-08'!H9+'Մ-09'!H9</f>
        <v>41</v>
      </c>
      <c r="I9" s="39">
        <f>'Մ-07'!I9+'Մ-08'!I9+'Մ-09'!I9</f>
        <v>2</v>
      </c>
      <c r="J9" s="39">
        <f>'Մ-07'!J9+'Մ-08'!J9+'Մ-09'!J9</f>
        <v>6</v>
      </c>
      <c r="K9" s="39">
        <f>'Մ-07'!K9+'Մ-08'!K9+'Մ-09'!K9</f>
        <v>1</v>
      </c>
      <c r="L9" s="420">
        <f>L11+M11</f>
        <v>3607</v>
      </c>
      <c r="M9" s="421"/>
      <c r="N9" s="169">
        <f>N27+N28</f>
        <v>17</v>
      </c>
      <c r="O9" s="341">
        <f>O27</f>
        <v>4523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38">
        <f>'Մ-07'!D10+'Մ-08'!D10+'Մ-09'!D10</f>
        <v>34</v>
      </c>
      <c r="E10" s="38">
        <f>'Մ-07'!E10+'Մ-08'!E10+'Մ-09'!E10</f>
        <v>53</v>
      </c>
      <c r="F10" s="38">
        <f>'Մ-07'!F10+'Մ-08'!F10+'Մ-09'!F10</f>
        <v>92</v>
      </c>
      <c r="G10" s="351"/>
      <c r="H10" s="352"/>
      <c r="I10" s="351"/>
      <c r="J10" s="352"/>
      <c r="K10" s="56"/>
      <c r="L10" s="10" t="s">
        <v>22</v>
      </c>
      <c r="M10" s="2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38">
        <f>'Մ-07'!D11+'Մ-08'!D11+'Մ-09'!D11</f>
        <v>95</v>
      </c>
      <c r="E11" s="54"/>
      <c r="F11" s="54"/>
      <c r="G11" s="261"/>
      <c r="H11" s="263"/>
      <c r="I11" s="261"/>
      <c r="J11" s="263"/>
      <c r="K11" s="113"/>
      <c r="L11" s="25">
        <f>L27+L28</f>
        <v>3499</v>
      </c>
      <c r="M11" s="15">
        <f>M27+M28</f>
        <v>108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38">
        <f>'Մ-07'!D12+'Մ-08'!D12+'Մ-09'!D12</f>
        <v>8</v>
      </c>
      <c r="E12" s="38">
        <f>'Մ-07'!E12+'Մ-08'!E12+'Մ-09'!E12</f>
        <v>0</v>
      </c>
      <c r="F12" s="38">
        <f>'Մ-07'!F12+'Մ-08'!F12+'Մ-09'!F12</f>
        <v>0</v>
      </c>
      <c r="G12" s="261"/>
      <c r="H12" s="263"/>
      <c r="I12" s="261"/>
      <c r="J12" s="263"/>
      <c r="K12" s="113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38">
        <f>'Մ-07'!D13+'Մ-08'!D13+'Մ-09'!D13</f>
        <v>8</v>
      </c>
      <c r="E13" s="54"/>
      <c r="F13" s="54"/>
      <c r="G13" s="261"/>
      <c r="H13" s="263"/>
      <c r="I13" s="261"/>
      <c r="J13" s="263"/>
      <c r="K13" s="113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38">
        <f>'Մ-07'!D14+'Մ-08'!D14+'Մ-09'!D14</f>
        <v>1</v>
      </c>
      <c r="E14" s="38">
        <f>'Մ-07'!E14+'Մ-08'!E14+'Մ-09'!E14</f>
        <v>0</v>
      </c>
      <c r="F14" s="38">
        <f>'Մ-07'!F14+'Մ-08'!F14+'Մ-09'!F14</f>
        <v>0</v>
      </c>
      <c r="G14" s="261"/>
      <c r="H14" s="263"/>
      <c r="I14" s="261"/>
      <c r="J14" s="263"/>
      <c r="K14" s="113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38">
        <f>'Մ-07'!D15+'Մ-08'!D15+'Մ-09'!D15</f>
        <v>4</v>
      </c>
      <c r="E15" s="38">
        <f>'Մ-07'!E15+'Մ-08'!E15+'Մ-09'!E15</f>
        <v>4</v>
      </c>
      <c r="F15" s="38">
        <f>'Մ-07'!F15+'Մ-08'!F15+'Մ-09'!F15</f>
        <v>6</v>
      </c>
      <c r="G15" s="261"/>
      <c r="H15" s="263"/>
      <c r="I15" s="261"/>
      <c r="J15" s="263"/>
      <c r="K15" s="113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38">
        <f>'Մ-07'!D16+'Մ-08'!D16+'Մ-09'!D16</f>
        <v>8</v>
      </c>
      <c r="E16" s="50"/>
      <c r="F16" s="109"/>
      <c r="G16" s="261"/>
      <c r="H16" s="263"/>
      <c r="I16" s="261"/>
      <c r="J16" s="263"/>
      <c r="K16" s="113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38">
        <f>'Մ-07'!D17+'Մ-08'!D17+'Մ-09'!D17</f>
        <v>8</v>
      </c>
      <c r="E17" s="50"/>
      <c r="F17" s="109"/>
      <c r="G17" s="261"/>
      <c r="H17" s="263"/>
      <c r="I17" s="261"/>
      <c r="J17" s="263"/>
      <c r="K17" s="113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38">
        <f>'Մ-07'!D18+'Մ-08'!D18+'Մ-09'!D18</f>
        <v>162</v>
      </c>
      <c r="E18" s="50"/>
      <c r="F18" s="109"/>
      <c r="G18" s="261"/>
      <c r="H18" s="263"/>
      <c r="I18" s="261"/>
      <c r="J18" s="263"/>
      <c r="K18" s="113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38">
        <f>'Մ-07'!D19+'Մ-08'!D19+'Մ-09'!D19</f>
        <v>83</v>
      </c>
      <c r="E19" s="50"/>
      <c r="F19" s="109"/>
      <c r="G19" s="261"/>
      <c r="H19" s="263"/>
      <c r="I19" s="261"/>
      <c r="J19" s="263"/>
      <c r="K19" s="113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1075</v>
      </c>
      <c r="E20" s="50"/>
      <c r="F20" s="109"/>
      <c r="G20" s="261"/>
      <c r="H20" s="263"/>
      <c r="I20" s="261"/>
      <c r="J20" s="263"/>
      <c r="K20" s="113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38">
        <f>'Մ-07'!D21+'Մ-08'!D21+'Մ-09'!D21</f>
        <v>1167</v>
      </c>
      <c r="E21" s="50"/>
      <c r="F21" s="109"/>
      <c r="G21" s="261"/>
      <c r="H21" s="263"/>
      <c r="I21" s="261"/>
      <c r="J21" s="263"/>
      <c r="K21" s="113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38">
        <f>'Մ-07'!D22+'Մ-08'!D22+'Մ-09'!D22</f>
        <v>384</v>
      </c>
      <c r="E22" s="50"/>
      <c r="F22" s="109"/>
      <c r="G22" s="261"/>
      <c r="H22" s="263"/>
      <c r="I22" s="261"/>
      <c r="J22" s="263"/>
      <c r="K22" s="113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38">
        <f>'Մ-07'!D23+'Մ-08'!D23+'Մ-09'!D23</f>
        <v>328</v>
      </c>
      <c r="E23" s="50"/>
      <c r="F23" s="109"/>
      <c r="G23" s="261"/>
      <c r="H23" s="263"/>
      <c r="I23" s="261"/>
      <c r="J23" s="263"/>
      <c r="K23" s="113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38">
        <f>'Մ-07'!D24+'Մ-08'!D24+'Մ-09'!D24</f>
        <v>923</v>
      </c>
      <c r="E24" s="50"/>
      <c r="F24" s="109"/>
      <c r="G24" s="261"/>
      <c r="H24" s="263"/>
      <c r="I24" s="261"/>
      <c r="J24" s="263"/>
      <c r="K24" s="113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38">
        <f>'Մ-07'!D25+'Մ-08'!D25+'Մ-09'!D25</f>
        <v>5</v>
      </c>
      <c r="E25" s="51"/>
      <c r="F25" s="109"/>
      <c r="G25" s="261"/>
      <c r="H25" s="263"/>
      <c r="I25" s="261"/>
      <c r="J25" s="263"/>
      <c r="K25" s="113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5002</v>
      </c>
      <c r="D27" s="295"/>
      <c r="E27" s="241"/>
      <c r="F27" s="241"/>
      <c r="G27" s="241"/>
      <c r="H27" s="277"/>
      <c r="I27" s="116"/>
      <c r="J27" s="116"/>
      <c r="K27" s="116"/>
      <c r="L27" s="38">
        <f>'Մ-07'!L27+'Մ-08'!L27+'Մ-09'!L27</f>
        <v>594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4523</v>
      </c>
      <c r="P27" s="38">
        <f>'Մ-07'!P27+'Մ-08'!P27+'Մ-09'!P27</f>
        <v>479</v>
      </c>
      <c r="Q27" s="48"/>
      <c r="R27" s="114"/>
      <c r="S27" s="284"/>
      <c r="T27" s="270"/>
    </row>
    <row r="28" spans="1:20" ht="49.5" customHeight="1" x14ac:dyDescent="0.3">
      <c r="A28" s="239" t="s">
        <v>61</v>
      </c>
      <c r="B28" s="240"/>
      <c r="C28" s="9">
        <f>L28+M28+Q28+R28+E9+F9+G8+I8+K8</f>
        <v>11024</v>
      </c>
      <c r="D28" s="274"/>
      <c r="E28" s="275"/>
      <c r="F28" s="275"/>
      <c r="G28" s="275"/>
      <c r="H28" s="276"/>
      <c r="I28" s="116"/>
      <c r="J28" s="116"/>
      <c r="K28" s="116"/>
      <c r="L28" s="38">
        <f>'Մ-07'!L28+'Մ-08'!L28+'Մ-09'!L28</f>
        <v>2905</v>
      </c>
      <c r="M28" s="38">
        <f>'Մ-07'!M28+'Մ-08'!M28+'Մ-09'!M28</f>
        <v>108</v>
      </c>
      <c r="N28" s="38">
        <f>'Մ-07'!N28+'Մ-08'!N28+'Մ-09'!N28</f>
        <v>17</v>
      </c>
      <c r="O28" s="401"/>
      <c r="P28" s="276"/>
      <c r="Q28" s="38">
        <f>'Մ-07'!Q28+'Մ-08'!Q28+'Մ-09'!Q28</f>
        <v>7637</v>
      </c>
      <c r="R28" s="38">
        <f>'Մ-07'!R28+'Մ-08'!R28+'Մ-09'!R28</f>
        <v>123</v>
      </c>
      <c r="S28" s="285"/>
      <c r="T28" s="271"/>
    </row>
    <row r="29" spans="1:20" ht="26.25" customHeight="1" x14ac:dyDescent="0.3">
      <c r="A29" s="293" t="s">
        <v>63</v>
      </c>
      <c r="B29" s="294"/>
      <c r="C29" s="9">
        <f>L29+Q29+R29</f>
        <v>674</v>
      </c>
      <c r="D29" s="295"/>
      <c r="E29" s="241"/>
      <c r="F29" s="241"/>
      <c r="G29" s="241"/>
      <c r="H29" s="277"/>
      <c r="I29" s="116"/>
      <c r="J29" s="116"/>
      <c r="K29" s="116"/>
      <c r="L29" s="38">
        <f>'Մ-07'!L29+'Մ-08'!L29+'Մ-09'!L29</f>
        <v>155</v>
      </c>
      <c r="M29" s="290"/>
      <c r="N29" s="291"/>
      <c r="O29" s="291"/>
      <c r="P29" s="292"/>
      <c r="Q29" s="38">
        <f>'Մ-07'!Q29+'Մ-08'!Q29+'Մ-09'!Q29</f>
        <v>476</v>
      </c>
      <c r="R29" s="38">
        <f>'Մ-07'!R29+'Մ-08'!R29+'Մ-09'!R29</f>
        <v>43</v>
      </c>
      <c r="S29" s="285"/>
      <c r="T29" s="40">
        <f>'Մ-07'!T29+'Մ-08'!T29+'Մ-09'!T29</f>
        <v>351</v>
      </c>
    </row>
    <row r="30" spans="1:20" ht="34.5" customHeight="1" thickBot="1" x14ac:dyDescent="0.35">
      <c r="A30" s="239" t="s">
        <v>7</v>
      </c>
      <c r="B30" s="240"/>
      <c r="C30" s="9"/>
      <c r="D30" s="295"/>
      <c r="E30" s="241"/>
      <c r="F30" s="241"/>
      <c r="G30" s="241"/>
      <c r="H30" s="277"/>
      <c r="I30" s="58"/>
      <c r="J30" s="58"/>
      <c r="K30" s="58"/>
      <c r="L30" s="287"/>
      <c r="M30" s="288"/>
      <c r="N30" s="288"/>
      <c r="O30" s="288"/>
      <c r="P30" s="289"/>
      <c r="Q30" s="117"/>
      <c r="R30" s="38">
        <f>'Մ-07'!R30+'Մ-08'!R30+'Մ-09'!R30</f>
        <v>80</v>
      </c>
      <c r="S30" s="286"/>
      <c r="T30" s="40">
        <f>'Մ-07'!T30+'Մ-08'!T30+'Մ-09'!T30</f>
        <v>721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5443</v>
      </c>
      <c r="T31" s="40">
        <f>T29+T30</f>
        <v>1072</v>
      </c>
    </row>
    <row r="32" spans="1:20" ht="32.25" customHeight="1" x14ac:dyDescent="0.3">
      <c r="A32" s="239" t="s">
        <v>55</v>
      </c>
      <c r="B32" s="240"/>
      <c r="C32" s="184">
        <f>L32+Q32</f>
        <v>82</v>
      </c>
      <c r="D32" s="241"/>
      <c r="E32" s="241"/>
      <c r="F32" s="241"/>
      <c r="G32" s="241"/>
      <c r="H32" s="241"/>
      <c r="I32" s="241"/>
      <c r="J32" s="241"/>
      <c r="K32" s="241"/>
      <c r="L32" s="410">
        <f>'Մ-07'!L32:M32+'Մ-08'!L32:M32+'Մ-09'!L32:M32</f>
        <v>71</v>
      </c>
      <c r="M32" s="411"/>
      <c r="N32" s="241"/>
      <c r="O32" s="241"/>
      <c r="P32" s="241"/>
      <c r="Q32" s="192">
        <f>'Մ-07'!Q32+'Մ-08'!Q32+'Մ-09'!Q32</f>
        <v>11</v>
      </c>
      <c r="R32" s="241"/>
      <c r="S32" s="241"/>
      <c r="T32" s="241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409" t="s">
        <v>14</v>
      </c>
      <c r="M34" s="409"/>
      <c r="N34" s="409" t="s">
        <v>15</v>
      </c>
      <c r="O34" s="409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'Մ-07'!L35:M35+'Մ-08'!L35:M35+'Մ-09'!L35:M35</f>
        <v>1</v>
      </c>
      <c r="M35" s="400"/>
      <c r="N35" s="400">
        <f>'Մ-07'!N35:O35+'Մ-08'!N35:O35+'Մ-09'!N35:O35</f>
        <v>8</v>
      </c>
      <c r="O35" s="400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'Մ-07'!L36:M36+'Մ-08'!L36:M36+'Մ-09'!L36:M36</f>
        <v>7</v>
      </c>
      <c r="M36" s="400"/>
      <c r="N36" s="400">
        <f>'Մ-07'!N36:O36+'Մ-08'!N36:O36+'Մ-09'!N36:O36</f>
        <v>11</v>
      </c>
      <c r="O36" s="400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'Մ-07'!L37:M37+'Մ-08'!L37:M37+'Մ-09'!L37:M37</f>
        <v>1</v>
      </c>
      <c r="M37" s="400"/>
      <c r="N37" s="400">
        <f>'Մ-07'!N37:O37+'Մ-08'!N37:O37+'Մ-09'!N37:O37</f>
        <v>1</v>
      </c>
      <c r="O37" s="400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30" t="s">
        <v>12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</row>
    <row r="2" spans="1:20" ht="27.75" customHeight="1" x14ac:dyDescent="0.3">
      <c r="A2" s="430" t="s">
        <v>81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</row>
    <row r="3" spans="1:20" x14ac:dyDescent="0.3">
      <c r="A3" s="431" t="s">
        <v>43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</row>
    <row r="4" spans="1:20" ht="15.75" thickBot="1" x14ac:dyDescent="0.35">
      <c r="Q4" s="3"/>
    </row>
    <row r="5" spans="1:20" ht="22.5" customHeight="1" thickBot="1" x14ac:dyDescent="0.35">
      <c r="A5" s="320" t="s">
        <v>5</v>
      </c>
      <c r="B5" s="437"/>
      <c r="C5" s="306" t="s">
        <v>17</v>
      </c>
      <c r="D5" s="432" t="s">
        <v>6</v>
      </c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4"/>
      <c r="S5" s="323" t="s">
        <v>21</v>
      </c>
      <c r="T5" s="319"/>
    </row>
    <row r="6" spans="1:20" ht="36.75" customHeight="1" x14ac:dyDescent="0.3">
      <c r="A6" s="438"/>
      <c r="B6" s="439"/>
      <c r="C6" s="307"/>
      <c r="D6" s="334" t="s">
        <v>4</v>
      </c>
      <c r="E6" s="335"/>
      <c r="F6" s="336"/>
      <c r="G6" s="318" t="s">
        <v>18</v>
      </c>
      <c r="H6" s="319"/>
      <c r="I6" s="318" t="s">
        <v>49</v>
      </c>
      <c r="J6" s="319"/>
      <c r="K6" s="370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435"/>
      <c r="T6" s="436"/>
    </row>
    <row r="7" spans="1:20" ht="37.5" customHeight="1" thickBot="1" x14ac:dyDescent="0.35">
      <c r="A7" s="438"/>
      <c r="B7" s="439"/>
      <c r="C7" s="30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1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24"/>
      <c r="T7" s="325"/>
    </row>
    <row r="8" spans="1:20" ht="21.75" customHeight="1" x14ac:dyDescent="0.3">
      <c r="A8" s="438"/>
      <c r="B8" s="440"/>
      <c r="C8" s="441">
        <f>D8+L8+Q8+R8</f>
        <v>8100</v>
      </c>
      <c r="D8" s="423">
        <f>'Մ-10'!D8:F8+'Մ-11'!D8:F8+'Մ-12'!D8:F8</f>
        <v>1892</v>
      </c>
      <c r="E8" s="424"/>
      <c r="F8" s="425"/>
      <c r="G8" s="426">
        <f>G9+H9</f>
        <v>39</v>
      </c>
      <c r="H8" s="427"/>
      <c r="I8" s="426">
        <f>I9+J9</f>
        <v>7</v>
      </c>
      <c r="J8" s="427"/>
      <c r="K8" s="218">
        <f>K9</f>
        <v>0</v>
      </c>
      <c r="L8" s="423">
        <f>L9+N9+O9</f>
        <v>3126</v>
      </c>
      <c r="M8" s="424"/>
      <c r="N8" s="424"/>
      <c r="O8" s="424"/>
      <c r="P8" s="428"/>
      <c r="Q8" s="219">
        <f>'Մ-10'!Q8+'Մ-11'!Q8+'Մ-12'!Q8</f>
        <v>3042</v>
      </c>
      <c r="R8" s="219">
        <f>'Մ-10'!R8+'Մ-11'!R8+'Մ-12'!R8</f>
        <v>40</v>
      </c>
      <c r="S8" s="429">
        <f>'Մ-10'!R8:S8+'Մ-11'!R8:S8+'Մ-12'!R8:S8</f>
        <v>2792</v>
      </c>
      <c r="T8" s="427"/>
    </row>
    <row r="9" spans="1:20" ht="18.75" customHeight="1" x14ac:dyDescent="0.3">
      <c r="A9" s="438"/>
      <c r="B9" s="440"/>
      <c r="C9" s="442"/>
      <c r="D9" s="210">
        <f>'Մ-10'!D9+'Մ-11'!D9+'Մ-12'!D9</f>
        <v>1799</v>
      </c>
      <c r="E9" s="210">
        <f>'Մ-10'!E9+'Մ-11'!E9+'Մ-12'!E9</f>
        <v>30</v>
      </c>
      <c r="F9" s="210">
        <f>'Մ-10'!F9+'Մ-11'!F9+'Մ-12'!F9</f>
        <v>63</v>
      </c>
      <c r="G9" s="220">
        <f>'Մ-10'!G9+'Մ-11'!G9+'Մ-12'!G9</f>
        <v>22</v>
      </c>
      <c r="H9" s="220">
        <f>'Մ-10'!H9+'Մ-11'!H9+'Մ-12'!H9</f>
        <v>17</v>
      </c>
      <c r="I9" s="220">
        <f>'Մ-10'!I9+'Մ-11'!I9+'Մ-12'!I9</f>
        <v>2</v>
      </c>
      <c r="J9" s="220">
        <f>'Մ-10'!J9+'Մ-11'!J9+'Մ-12'!J9</f>
        <v>5</v>
      </c>
      <c r="K9" s="220">
        <f>'Մ-10'!K9+'Մ-11'!K9+'Մ-12'!K9</f>
        <v>0</v>
      </c>
      <c r="L9" s="420">
        <f>'Մ-10'!L9:M9+'Մ-11'!L9:M9+'Մ-12'!L9:M9</f>
        <v>1430</v>
      </c>
      <c r="M9" s="421"/>
      <c r="N9" s="169">
        <f>N27+N28</f>
        <v>6</v>
      </c>
      <c r="O9" s="420">
        <f>'Մ-10'!N9:O9+'Մ-11'!N9:O9+'Մ-12'!N9:O9</f>
        <v>1690</v>
      </c>
      <c r="P9" s="421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220">
        <f>'Մ-10'!D10+'Մ-11'!D10+'Մ-12'!D10</f>
        <v>12</v>
      </c>
      <c r="E10" s="220">
        <f>'Մ-10'!E10+'Մ-11'!E10+'Մ-12'!E10</f>
        <v>27</v>
      </c>
      <c r="F10" s="220">
        <f>'Մ-10'!F10+'Մ-11'!F10+'Մ-12'!F10</f>
        <v>54</v>
      </c>
      <c r="G10" s="351"/>
      <c r="H10" s="352"/>
      <c r="I10" s="351"/>
      <c r="J10" s="352"/>
      <c r="K10" s="217"/>
      <c r="L10" s="10" t="s">
        <v>22</v>
      </c>
      <c r="M10" s="2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220">
        <f>'Մ-10'!D11+'Մ-11'!D11+'Մ-12'!D11</f>
        <v>38</v>
      </c>
      <c r="E11" s="173"/>
      <c r="F11" s="175"/>
      <c r="G11" s="261"/>
      <c r="H11" s="263"/>
      <c r="I11" s="261"/>
      <c r="J11" s="263"/>
      <c r="K11" s="215"/>
      <c r="L11" s="210">
        <f>'Մ-10'!L11+'Մ-11'!L11+'Մ-12'!L11</f>
        <v>1373</v>
      </c>
      <c r="M11" s="210">
        <f>'Մ-10'!M11+'Մ-11'!M11+'Մ-12'!M11</f>
        <v>57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220">
        <f>'Մ-10'!D12+'Մ-11'!D12+'Մ-12'!D12</f>
        <v>7</v>
      </c>
      <c r="E12" s="220">
        <f>'Մ-10'!E12+'Մ-11'!E12+'Մ-12'!E12</f>
        <v>0</v>
      </c>
      <c r="F12" s="220">
        <f>'Մ-10'!F12+'Մ-11'!F12+'Մ-12'!F12</f>
        <v>0</v>
      </c>
      <c r="G12" s="261"/>
      <c r="H12" s="263"/>
      <c r="I12" s="261"/>
      <c r="J12" s="263"/>
      <c r="K12" s="215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220">
        <f>'Մ-10'!D13+'Մ-11'!D13+'Մ-12'!D13</f>
        <v>8</v>
      </c>
      <c r="E13" s="174"/>
      <c r="F13" s="175"/>
      <c r="G13" s="261"/>
      <c r="H13" s="263"/>
      <c r="I13" s="261"/>
      <c r="J13" s="263"/>
      <c r="K13" s="215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1"/>
      <c r="H14" s="263"/>
      <c r="I14" s="261"/>
      <c r="J14" s="263"/>
      <c r="K14" s="215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220">
        <f>'Մ-10'!D15+'Մ-11'!D15+'Մ-12'!D15</f>
        <v>0</v>
      </c>
      <c r="E15" s="220">
        <f>'Մ-10'!E15+'Մ-11'!E15+'Մ-12'!E15</f>
        <v>3</v>
      </c>
      <c r="F15" s="220">
        <f>'Մ-10'!F15+'Մ-11'!F15+'Մ-12'!F15</f>
        <v>9</v>
      </c>
      <c r="G15" s="261"/>
      <c r="H15" s="263"/>
      <c r="I15" s="261"/>
      <c r="J15" s="263"/>
      <c r="K15" s="215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220">
        <f>'Մ-10'!D16+'Մ-11'!D16+'Մ-12'!D16</f>
        <v>3</v>
      </c>
      <c r="E16" s="50"/>
      <c r="F16" s="206"/>
      <c r="G16" s="261"/>
      <c r="H16" s="263"/>
      <c r="I16" s="261"/>
      <c r="J16" s="263"/>
      <c r="K16" s="215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220">
        <f>'Մ-10'!D17+'Մ-11'!D17+'Մ-12'!D17</f>
        <v>4</v>
      </c>
      <c r="E17" s="50"/>
      <c r="F17" s="206"/>
      <c r="G17" s="261"/>
      <c r="H17" s="263"/>
      <c r="I17" s="261"/>
      <c r="J17" s="263"/>
      <c r="K17" s="215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220">
        <f>'Մ-10'!D18+'Մ-11'!D18+'Մ-12'!D18</f>
        <v>28</v>
      </c>
      <c r="E18" s="50"/>
      <c r="F18" s="206"/>
      <c r="G18" s="261"/>
      <c r="H18" s="263"/>
      <c r="I18" s="261"/>
      <c r="J18" s="263"/>
      <c r="K18" s="215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220">
        <f>'Մ-10'!D19+'Մ-11'!D19+'Մ-12'!D19</f>
        <v>28</v>
      </c>
      <c r="E19" s="50"/>
      <c r="F19" s="206"/>
      <c r="G19" s="261"/>
      <c r="H19" s="263"/>
      <c r="I19" s="261"/>
      <c r="J19" s="263"/>
      <c r="K19" s="215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207" t="s">
        <v>28</v>
      </c>
      <c r="B20" s="208"/>
      <c r="C20" s="209"/>
      <c r="D20" s="220">
        <f>'Մ-10'!D20+'Մ-11'!D20+'Մ-12'!D20</f>
        <v>409</v>
      </c>
      <c r="E20" s="50"/>
      <c r="F20" s="206"/>
      <c r="G20" s="261"/>
      <c r="H20" s="263"/>
      <c r="I20" s="261"/>
      <c r="J20" s="263"/>
      <c r="K20" s="215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220">
        <f>'Մ-10'!D21+'Մ-11'!D21+'Մ-12'!D21</f>
        <v>463</v>
      </c>
      <c r="E21" s="50"/>
      <c r="F21" s="206"/>
      <c r="G21" s="261"/>
      <c r="H21" s="263"/>
      <c r="I21" s="261"/>
      <c r="J21" s="263"/>
      <c r="K21" s="215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220">
        <f>'Մ-10'!D22+'Մ-11'!D22+'Մ-12'!D22</f>
        <v>157</v>
      </c>
      <c r="E22" s="50"/>
      <c r="F22" s="206"/>
      <c r="G22" s="261"/>
      <c r="H22" s="263"/>
      <c r="I22" s="261"/>
      <c r="J22" s="263"/>
      <c r="K22" s="215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220">
        <f>'Մ-10'!D23+'Մ-11'!D23+'Մ-12'!D23</f>
        <v>114</v>
      </c>
      <c r="E23" s="50"/>
      <c r="F23" s="206"/>
      <c r="G23" s="261"/>
      <c r="H23" s="263"/>
      <c r="I23" s="261"/>
      <c r="J23" s="263"/>
      <c r="K23" s="215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220">
        <f>'Մ-10'!D24+'Մ-11'!D24+'Մ-12'!D24</f>
        <v>521</v>
      </c>
      <c r="E24" s="50"/>
      <c r="F24" s="206"/>
      <c r="G24" s="261"/>
      <c r="H24" s="263"/>
      <c r="I24" s="261"/>
      <c r="J24" s="263"/>
      <c r="K24" s="215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220">
        <f>'Մ-10'!D25+'Մ-11'!D25+'Մ-12'!D25</f>
        <v>7</v>
      </c>
      <c r="E25" s="51"/>
      <c r="F25" s="206"/>
      <c r="G25" s="261"/>
      <c r="H25" s="263"/>
      <c r="I25" s="261"/>
      <c r="J25" s="263"/>
      <c r="K25" s="215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93" t="s">
        <v>56</v>
      </c>
      <c r="B27" s="294"/>
      <c r="C27" s="9">
        <f>O27+P27</f>
        <v>1911</v>
      </c>
      <c r="D27" s="295"/>
      <c r="E27" s="241"/>
      <c r="F27" s="241"/>
      <c r="G27" s="241"/>
      <c r="H27" s="277"/>
      <c r="I27" s="214"/>
      <c r="J27" s="214"/>
      <c r="K27" s="214"/>
      <c r="L27" s="221">
        <f>'Մ-10'!L27+'Մ-11'!L27+'Մ-12'!L27</f>
        <v>218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1690</v>
      </c>
      <c r="P27" s="221">
        <f>'Մ-10'!P27+'Մ-11'!P27+'Մ-12'!P27</f>
        <v>221</v>
      </c>
      <c r="Q27" s="48"/>
      <c r="R27" s="212"/>
      <c r="S27" s="284"/>
      <c r="T27" s="270"/>
    </row>
    <row r="28" spans="1:20" ht="49.5" customHeight="1" x14ac:dyDescent="0.3">
      <c r="A28" s="239" t="s">
        <v>61</v>
      </c>
      <c r="B28" s="240"/>
      <c r="C28" s="9">
        <f>'Մ-10'!C28+'Մ-11'!C28+'Մ-12'!C28</f>
        <v>4300</v>
      </c>
      <c r="D28" s="274"/>
      <c r="E28" s="275"/>
      <c r="F28" s="275"/>
      <c r="G28" s="275"/>
      <c r="H28" s="276"/>
      <c r="I28" s="214"/>
      <c r="J28" s="214"/>
      <c r="K28" s="214"/>
      <c r="L28" s="221">
        <f>'Մ-10'!L28+'Մ-11'!L28+'Մ-12'!L28</f>
        <v>1155</v>
      </c>
      <c r="M28" s="221">
        <f>'Մ-10'!M28+'Մ-11'!M28+'Մ-12'!M28</f>
        <v>57</v>
      </c>
      <c r="N28" s="221">
        <f>'Մ-10'!N28+'Մ-11'!N28+'Մ-12'!N28</f>
        <v>6</v>
      </c>
      <c r="O28" s="241"/>
      <c r="P28" s="277"/>
      <c r="Q28" s="221">
        <f>'Մ-10'!Q28+'Մ-11'!Q28+'Մ-12'!Q28</f>
        <v>3042</v>
      </c>
      <c r="R28" s="221">
        <f>'Մ-10'!R28+'Մ-11'!R28+'Մ-12'!R28</f>
        <v>40</v>
      </c>
      <c r="S28" s="285"/>
      <c r="T28" s="271"/>
    </row>
    <row r="29" spans="1:20" ht="40.5" customHeight="1" x14ac:dyDescent="0.3">
      <c r="A29" s="293" t="s">
        <v>62</v>
      </c>
      <c r="B29" s="294"/>
      <c r="C29" s="9">
        <f>'Մ-10'!C29+'Մ-11'!C29+'Մ-12'!C29</f>
        <v>239</v>
      </c>
      <c r="D29" s="295"/>
      <c r="E29" s="241"/>
      <c r="F29" s="241"/>
      <c r="G29" s="241"/>
      <c r="H29" s="277"/>
      <c r="I29" s="214"/>
      <c r="J29" s="214"/>
      <c r="K29" s="214"/>
      <c r="L29" s="221">
        <f>'Մ-10'!L29+'Մ-11'!L29+'Մ-12'!L29</f>
        <v>44</v>
      </c>
      <c r="M29" s="290"/>
      <c r="N29" s="291"/>
      <c r="O29" s="291"/>
      <c r="P29" s="292"/>
      <c r="Q29" s="221">
        <f>'Մ-10'!Q29+'Մ-11'!Q29+'Մ-12'!Q29</f>
        <v>187</v>
      </c>
      <c r="R29" s="221">
        <f>'Մ-10'!R29+'Մ-11'!R29+'Մ-12'!R29</f>
        <v>8</v>
      </c>
      <c r="S29" s="285"/>
      <c r="T29" s="222">
        <f>'Մ-10'!T29+'Մ-11'!T29+'Մ-12'!T29</f>
        <v>117</v>
      </c>
    </row>
    <row r="30" spans="1:20" ht="34.5" customHeight="1" thickBot="1" x14ac:dyDescent="0.35">
      <c r="A30" s="239" t="s">
        <v>7</v>
      </c>
      <c r="B30" s="240"/>
      <c r="C30" s="9"/>
      <c r="D30" s="295"/>
      <c r="E30" s="241"/>
      <c r="F30" s="241"/>
      <c r="G30" s="241"/>
      <c r="H30" s="277"/>
      <c r="I30" s="58"/>
      <c r="J30" s="58"/>
      <c r="K30" s="58"/>
      <c r="L30" s="417"/>
      <c r="M30" s="418"/>
      <c r="N30" s="418"/>
      <c r="O30" s="418"/>
      <c r="P30" s="419"/>
      <c r="Q30" s="204"/>
      <c r="R30" s="221">
        <f>'Մ-10'!R30+'Մ-11'!R30+'Մ-12'!R30</f>
        <v>32</v>
      </c>
      <c r="S30" s="286"/>
      <c r="T30" s="222">
        <f>'Մ-10'!T30+'Մ-11'!T30+'Մ-12'!T30</f>
        <v>288</v>
      </c>
    </row>
    <row r="31" spans="1:20" ht="22.15" customHeight="1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2387</v>
      </c>
      <c r="T31" s="222">
        <f>'Մ-10'!T31+'Մ-11'!T31+'Մ-12'!T31</f>
        <v>405</v>
      </c>
    </row>
    <row r="32" spans="1:20" ht="32.25" customHeight="1" x14ac:dyDescent="0.3">
      <c r="A32" s="239" t="s">
        <v>55</v>
      </c>
      <c r="B32" s="240"/>
      <c r="C32" s="211">
        <f>L32+Q32</f>
        <v>49</v>
      </c>
      <c r="D32" s="241"/>
      <c r="E32" s="241"/>
      <c r="F32" s="241"/>
      <c r="G32" s="241"/>
      <c r="H32" s="241"/>
      <c r="I32" s="241"/>
      <c r="J32" s="241"/>
      <c r="K32" s="241"/>
      <c r="L32" s="422">
        <f>'Մ-10'!L32:M32+'Մ-11'!L32:M32+'Մ-12'!L32:M32</f>
        <v>49</v>
      </c>
      <c r="M32" s="422"/>
      <c r="N32" s="241"/>
      <c r="O32" s="241"/>
      <c r="P32" s="241"/>
      <c r="Q32" s="216">
        <f>'Մ-10'!Q32+'Մ-11'!Q32+'Մ-12'!Q32</f>
        <v>0</v>
      </c>
      <c r="R32" s="241"/>
      <c r="S32" s="241"/>
      <c r="T32" s="241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409" t="s">
        <v>14</v>
      </c>
      <c r="M34" s="409"/>
      <c r="N34" s="409" t="s">
        <v>15</v>
      </c>
      <c r="O34" s="409"/>
      <c r="P34" s="215"/>
      <c r="Q34" s="215"/>
      <c r="R34" s="215"/>
      <c r="S34" s="215"/>
      <c r="T34" s="21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'Մ-10'!L35:M35+'Մ-11'!L35:M35+'Մ-12'!M35</f>
        <v>1</v>
      </c>
      <c r="M35" s="400"/>
      <c r="N35" s="400">
        <f>'Մ-10'!N35:O35+'Մ-11'!N35:O35+'Մ-12'!O35</f>
        <v>6</v>
      </c>
      <c r="O35" s="400"/>
      <c r="P35" s="215"/>
      <c r="Q35" s="215"/>
      <c r="R35" s="215"/>
      <c r="S35" s="215"/>
      <c r="T35" s="215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'Մ-10'!L36:M36+'Մ-11'!L36:M36+'Մ-12'!M36</f>
        <v>3</v>
      </c>
      <c r="M36" s="400"/>
      <c r="N36" s="400">
        <f>'Մ-10'!N36:O36+'Մ-11'!N36:O36+'Մ-12'!O36</f>
        <v>6</v>
      </c>
      <c r="O36" s="400"/>
      <c r="P36" s="215"/>
      <c r="Q36" s="215"/>
      <c r="R36" s="215"/>
      <c r="S36" s="215"/>
      <c r="T36" s="21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'Մ-10'!L37:M37+'Մ-11'!L37:M37+'Մ-12'!M37</f>
        <v>0</v>
      </c>
      <c r="M37" s="400"/>
      <c r="N37" s="400">
        <f>'Մ-10'!N37:O37+'Մ-11'!N37:O37+'Մ-12'!O37</f>
        <v>0</v>
      </c>
      <c r="O37" s="400"/>
      <c r="P37" s="215"/>
      <c r="Q37" s="215"/>
      <c r="R37" s="215"/>
      <c r="S37" s="215"/>
      <c r="T37" s="215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3"/>
      <c r="T39" s="21"/>
    </row>
    <row r="40" spans="1:20" x14ac:dyDescent="0.3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 x14ac:dyDescent="0.3">
      <c r="A41" s="21"/>
      <c r="B41" s="21"/>
      <c r="C41" s="21"/>
      <c r="S41" s="224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 t="s">
        <v>82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6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38.25" customHeight="1" thickBot="1" x14ac:dyDescent="0.35">
      <c r="A7" s="303"/>
      <c r="B7" s="304"/>
      <c r="C7" s="308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'Մ-1-ին Եռ.'!C8:C9+'Մ-2-րդ Եռ.'!C8:C9</f>
        <v>38401</v>
      </c>
      <c r="D8" s="331">
        <f>'Մ-1-ին Եռ.'!D8:F8+'Մ-2-րդ Եռ.'!D8:F8</f>
        <v>8723</v>
      </c>
      <c r="E8" s="332"/>
      <c r="F8" s="333"/>
      <c r="G8" s="343">
        <f>'Մ-1-ին Եռ.'!G8:H8+'Մ-2-րդ Եռ.'!G8:H8</f>
        <v>125</v>
      </c>
      <c r="H8" s="338"/>
      <c r="I8" s="343">
        <f>'Մ-1-ին Եռ.'!I8:J8+'Մ-2-րդ Եռ.'!I8:J8</f>
        <v>19</v>
      </c>
      <c r="J8" s="338"/>
      <c r="K8" s="101">
        <f>'Մ-1-ին Եռ.'!K8+'Մ-2-րդ Եռ.'!K8</f>
        <v>5</v>
      </c>
      <c r="L8" s="348">
        <f>'Մ-1-ին Եռ.'!L8:P8+'Մ-2-րդ Եռ.'!L8:P8</f>
        <v>14264</v>
      </c>
      <c r="M8" s="349"/>
      <c r="N8" s="349"/>
      <c r="O8" s="349"/>
      <c r="P8" s="350"/>
      <c r="Q8" s="176">
        <f>'Մ-1-ին Եռ.'!Q8+'Մ-2-րդ Եռ.'!Q8</f>
        <v>15170</v>
      </c>
      <c r="R8" s="177">
        <f>'Մ-1-ին Եռ.'!R8+'Մ-2-րդ Եռ.'!R8</f>
        <v>244</v>
      </c>
      <c r="S8" s="337">
        <f>'Մ-1-ին Եռ.'!S8:T8+'Մ-2-րդ Եռ.'!S8:T8</f>
        <v>12454</v>
      </c>
      <c r="T8" s="338"/>
    </row>
    <row r="9" spans="1:20" ht="20.25" customHeight="1" x14ac:dyDescent="0.3">
      <c r="A9" s="303"/>
      <c r="B9" s="305"/>
      <c r="C9" s="330"/>
      <c r="D9" s="25">
        <f>SUM(D10:D25)</f>
        <v>8455</v>
      </c>
      <c r="E9" s="15">
        <f>E10+E12+E14+E15</f>
        <v>76</v>
      </c>
      <c r="F9" s="15">
        <f>F10+F12+F14+F15</f>
        <v>192</v>
      </c>
      <c r="G9" s="39">
        <f>'Մ-1-ին Եռ.'!G9+'Մ-2-րդ Եռ.'!G9</f>
        <v>60</v>
      </c>
      <c r="H9" s="39">
        <f>'Մ-1-ին Եռ.'!H9+'Մ-2-րդ Եռ.'!H9</f>
        <v>65</v>
      </c>
      <c r="I9" s="39">
        <f>'Մ-1-ին Եռ.'!I9+'Մ-2-րդ Եռ.'!I9</f>
        <v>11</v>
      </c>
      <c r="J9" s="39">
        <f>'Մ-1-ին Եռ.'!J9+'Մ-2-րդ Եռ.'!J9</f>
        <v>8</v>
      </c>
      <c r="K9" s="39">
        <f>'Մ-1-ին Եռ.'!K9+'Մ-2-րդ Եռ.'!K9</f>
        <v>5</v>
      </c>
      <c r="L9" s="339">
        <f>L11+M11</f>
        <v>6001</v>
      </c>
      <c r="M9" s="340"/>
      <c r="N9" s="166">
        <f>N27+N28</f>
        <v>28</v>
      </c>
      <c r="O9" s="341">
        <f>O27</f>
        <v>8235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38">
        <f>'Մ-1-ին Եռ.'!D10+'Մ-2-րդ Եռ.'!D10</f>
        <v>62</v>
      </c>
      <c r="E10" s="38">
        <f>'Մ-1-ին Եռ.'!E10+'Մ-2-րդ Եռ.'!E10</f>
        <v>63</v>
      </c>
      <c r="F10" s="38">
        <f>'Մ-1-ին Եռ.'!F10+'Մ-2-րդ Եռ.'!F10</f>
        <v>166</v>
      </c>
      <c r="G10" s="351"/>
      <c r="H10" s="352"/>
      <c r="I10" s="351"/>
      <c r="J10" s="352"/>
      <c r="K10" s="56"/>
      <c r="L10" s="10" t="s">
        <v>22</v>
      </c>
      <c r="M10" s="20" t="s">
        <v>23</v>
      </c>
      <c r="N10" s="446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38">
        <f>'Մ-1-ին Եռ.'!D11+'Մ-2-րդ Եռ.'!D11</f>
        <v>140</v>
      </c>
      <c r="E11" s="49"/>
      <c r="F11" s="54"/>
      <c r="G11" s="261"/>
      <c r="H11" s="263"/>
      <c r="I11" s="261"/>
      <c r="J11" s="263"/>
      <c r="K11" s="106"/>
      <c r="L11" s="25">
        <f>L27+L28</f>
        <v>5787</v>
      </c>
      <c r="M11" s="15">
        <f>M27+M28</f>
        <v>214</v>
      </c>
      <c r="N11" s="447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38">
        <f>'Մ-1-ին Եռ.'!D12+'Մ-2-րդ Եռ.'!D12</f>
        <v>16</v>
      </c>
      <c r="E12" s="38">
        <f>'Մ-1-ին Եռ.'!E12+'Մ-2-րդ Եռ.'!E12</f>
        <v>3</v>
      </c>
      <c r="F12" s="38">
        <f>'Մ-1-ին Եռ.'!F12+'Մ-2-րդ Եռ.'!F12</f>
        <v>3</v>
      </c>
      <c r="G12" s="261"/>
      <c r="H12" s="263"/>
      <c r="I12" s="261"/>
      <c r="J12" s="263"/>
      <c r="K12" s="106"/>
      <c r="L12" s="284"/>
      <c r="M12" s="345"/>
      <c r="N12" s="447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38">
        <f>'Մ-1-ին Եռ.'!D13+'Մ-2-րդ Եռ.'!D13</f>
        <v>23</v>
      </c>
      <c r="E13" s="50"/>
      <c r="F13" s="54"/>
      <c r="G13" s="261"/>
      <c r="H13" s="263"/>
      <c r="I13" s="261"/>
      <c r="J13" s="263"/>
      <c r="K13" s="106"/>
      <c r="L13" s="285"/>
      <c r="M13" s="346"/>
      <c r="N13" s="447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38">
        <f>'Մ-1-ին Եռ.'!D14+'Մ-2-րդ Եռ.'!D14</f>
        <v>4</v>
      </c>
      <c r="E14" s="38">
        <f>'Մ-1-ին Եռ.'!E14+'Մ-2-րդ Եռ.'!E14</f>
        <v>1</v>
      </c>
      <c r="F14" s="38">
        <f>'Մ-1-ին Եռ.'!F14+'Մ-2-րդ Եռ.'!F14</f>
        <v>4</v>
      </c>
      <c r="G14" s="261"/>
      <c r="H14" s="263"/>
      <c r="I14" s="261"/>
      <c r="J14" s="263"/>
      <c r="K14" s="106"/>
      <c r="L14" s="285"/>
      <c r="M14" s="346"/>
      <c r="N14" s="447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38">
        <f>'Մ-1-ին Եռ.'!D15+'Մ-2-րդ Եռ.'!D15</f>
        <v>6</v>
      </c>
      <c r="E15" s="38">
        <f>'Մ-1-ին Եռ.'!E15+'Մ-2-րդ Եռ.'!E15</f>
        <v>9</v>
      </c>
      <c r="F15" s="38">
        <f>'Մ-1-ին Եռ.'!F15+'Մ-2-րդ Եռ.'!F15</f>
        <v>19</v>
      </c>
      <c r="G15" s="261"/>
      <c r="H15" s="263"/>
      <c r="I15" s="261"/>
      <c r="J15" s="263"/>
      <c r="K15" s="106"/>
      <c r="L15" s="285"/>
      <c r="M15" s="346"/>
      <c r="N15" s="447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38">
        <f>'Մ-1-ին Եռ.'!D16+'Մ-2-րդ Եռ.'!D16</f>
        <v>19</v>
      </c>
      <c r="E16" s="50"/>
      <c r="F16" s="102"/>
      <c r="G16" s="261"/>
      <c r="H16" s="263"/>
      <c r="I16" s="261"/>
      <c r="J16" s="263"/>
      <c r="K16" s="106"/>
      <c r="L16" s="285"/>
      <c r="M16" s="346"/>
      <c r="N16" s="447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38">
        <f>'Մ-1-ին Եռ.'!D17+'Մ-2-րդ Եռ.'!D17</f>
        <v>6</v>
      </c>
      <c r="E17" s="50"/>
      <c r="F17" s="102"/>
      <c r="G17" s="261"/>
      <c r="H17" s="263"/>
      <c r="I17" s="261"/>
      <c r="J17" s="263"/>
      <c r="K17" s="106"/>
      <c r="L17" s="285"/>
      <c r="M17" s="346"/>
      <c r="N17" s="447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38">
        <f>'Մ-1-ին Եռ.'!D18+'Մ-2-րդ Եռ.'!D18</f>
        <v>246</v>
      </c>
      <c r="E18" s="50"/>
      <c r="F18" s="102"/>
      <c r="G18" s="261"/>
      <c r="H18" s="263"/>
      <c r="I18" s="261"/>
      <c r="J18" s="263"/>
      <c r="K18" s="106"/>
      <c r="L18" s="285"/>
      <c r="M18" s="346"/>
      <c r="N18" s="447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38">
        <f>'Մ-1-ին Եռ.'!D19+'Մ-2-րդ Եռ.'!D19</f>
        <v>251</v>
      </c>
      <c r="E19" s="50"/>
      <c r="F19" s="102"/>
      <c r="G19" s="261"/>
      <c r="H19" s="263"/>
      <c r="I19" s="261"/>
      <c r="J19" s="263"/>
      <c r="K19" s="106"/>
      <c r="L19" s="285"/>
      <c r="M19" s="346"/>
      <c r="N19" s="447"/>
      <c r="O19" s="346"/>
      <c r="P19" s="344"/>
      <c r="Q19" s="285"/>
      <c r="R19" s="344"/>
      <c r="S19" s="285"/>
      <c r="T19" s="344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2098</v>
      </c>
      <c r="E20" s="50"/>
      <c r="F20" s="102"/>
      <c r="G20" s="261"/>
      <c r="H20" s="263"/>
      <c r="I20" s="261"/>
      <c r="J20" s="263"/>
      <c r="K20" s="106"/>
      <c r="L20" s="285"/>
      <c r="M20" s="346"/>
      <c r="N20" s="447"/>
      <c r="O20" s="346"/>
      <c r="P20" s="344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38">
        <f>'Մ-1-ին Եռ.'!D21+'Մ-2-րդ Եռ.'!D21</f>
        <v>2142</v>
      </c>
      <c r="E21" s="50"/>
      <c r="F21" s="102"/>
      <c r="G21" s="261"/>
      <c r="H21" s="263"/>
      <c r="I21" s="261"/>
      <c r="J21" s="263"/>
      <c r="K21" s="106"/>
      <c r="L21" s="285"/>
      <c r="M21" s="346"/>
      <c r="N21" s="447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38">
        <f>'Մ-1-ին Եռ.'!D22+'Մ-2-րդ Եռ.'!D22</f>
        <v>471</v>
      </c>
      <c r="E22" s="50"/>
      <c r="F22" s="102"/>
      <c r="G22" s="261"/>
      <c r="H22" s="263"/>
      <c r="I22" s="261"/>
      <c r="J22" s="263"/>
      <c r="K22" s="106"/>
      <c r="L22" s="285"/>
      <c r="M22" s="346"/>
      <c r="N22" s="447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38">
        <f>'Մ-1-ին Եռ.'!D23+'Մ-2-րդ Եռ.'!D23</f>
        <v>534</v>
      </c>
      <c r="E23" s="50"/>
      <c r="F23" s="102"/>
      <c r="G23" s="261"/>
      <c r="H23" s="263"/>
      <c r="I23" s="261"/>
      <c r="J23" s="263"/>
      <c r="K23" s="106"/>
      <c r="L23" s="285"/>
      <c r="M23" s="346"/>
      <c r="N23" s="447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38">
        <f>'Մ-1-ին Եռ.'!D24+'Մ-2-րդ Եռ.'!D24</f>
        <v>2256</v>
      </c>
      <c r="E24" s="50"/>
      <c r="F24" s="102"/>
      <c r="G24" s="261"/>
      <c r="H24" s="263"/>
      <c r="I24" s="261"/>
      <c r="J24" s="263"/>
      <c r="K24" s="106"/>
      <c r="L24" s="285"/>
      <c r="M24" s="346"/>
      <c r="N24" s="447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38">
        <f>'Մ-1-ին Եռ.'!D25+'Մ-2-րդ Եռ.'!D25</f>
        <v>181</v>
      </c>
      <c r="E25" s="51"/>
      <c r="F25" s="102"/>
      <c r="G25" s="261"/>
      <c r="H25" s="263"/>
      <c r="I25" s="261"/>
      <c r="J25" s="263"/>
      <c r="K25" s="106"/>
      <c r="L25" s="286"/>
      <c r="M25" s="347"/>
      <c r="N25" s="448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9311</v>
      </c>
      <c r="D27" s="295"/>
      <c r="E27" s="241"/>
      <c r="F27" s="241"/>
      <c r="G27" s="241"/>
      <c r="H27" s="277"/>
      <c r="I27" s="98"/>
      <c r="J27" s="98"/>
      <c r="K27" s="98"/>
      <c r="L27" s="38">
        <f>'Մ-1-ին Եռ.'!L27+'Մ-2-րդ Եռ.'!L27</f>
        <v>844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8235</v>
      </c>
      <c r="P27" s="38">
        <f>'Մ-1-ին Եռ.'!P27+'Մ-2-րդ Եռ.'!P27</f>
        <v>1076</v>
      </c>
      <c r="Q27" s="48"/>
      <c r="R27" s="114"/>
      <c r="S27" s="284"/>
      <c r="T27" s="270"/>
    </row>
    <row r="28" spans="1:20" ht="49.5" customHeight="1" x14ac:dyDescent="0.3">
      <c r="A28" s="239" t="s">
        <v>61</v>
      </c>
      <c r="B28" s="240"/>
      <c r="C28" s="9">
        <f>L28+M28+Q28+G8+E9+D11+D13+D16</f>
        <v>20705</v>
      </c>
      <c r="D28" s="274"/>
      <c r="E28" s="275"/>
      <c r="F28" s="275"/>
      <c r="G28" s="275"/>
      <c r="H28" s="276"/>
      <c r="I28" s="98"/>
      <c r="J28" s="98"/>
      <c r="K28" s="98"/>
      <c r="L28" s="38">
        <f>'Մ-1-ին Եռ.'!L28+'Մ-2-րդ Եռ.'!L28</f>
        <v>4943</v>
      </c>
      <c r="M28" s="38">
        <f>'Մ-1-ին Եռ.'!M28+'Մ-2-րդ Եռ.'!M28</f>
        <v>209</v>
      </c>
      <c r="N28" s="38">
        <f>'Մ-1-ին Եռ.'!N28+'Մ-2-րդ Եռ.'!N28</f>
        <v>28</v>
      </c>
      <c r="O28" s="241"/>
      <c r="P28" s="277"/>
      <c r="Q28" s="38">
        <f>'Մ-1-ին Եռ.'!Q28+'Մ-2-րդ Եռ.'!Q28</f>
        <v>15170</v>
      </c>
      <c r="R28" s="38">
        <f>'Մ-1-ին Եռ.'!R28+'Մ-2-րդ Եռ.'!R28</f>
        <v>244</v>
      </c>
      <c r="S28" s="285"/>
      <c r="T28" s="271"/>
    </row>
    <row r="29" spans="1:20" ht="26.25" customHeight="1" x14ac:dyDescent="0.3">
      <c r="A29" s="293" t="s">
        <v>62</v>
      </c>
      <c r="B29" s="294"/>
      <c r="C29" s="9">
        <f>L29+Q29+R29</f>
        <v>1744</v>
      </c>
      <c r="D29" s="295"/>
      <c r="E29" s="241"/>
      <c r="F29" s="241"/>
      <c r="G29" s="241"/>
      <c r="H29" s="277"/>
      <c r="I29" s="98"/>
      <c r="J29" s="98"/>
      <c r="K29" s="98"/>
      <c r="L29" s="38">
        <f>'Մ-1-ին Եռ.'!L29+'Մ-2-րդ Եռ.'!L29</f>
        <v>428</v>
      </c>
      <c r="M29" s="290"/>
      <c r="N29" s="291"/>
      <c r="O29" s="291"/>
      <c r="P29" s="292"/>
      <c r="Q29" s="38">
        <f>'Մ-1-ին Եռ.'!Q29+'Մ-2-րդ Եռ.'!Q29</f>
        <v>1243</v>
      </c>
      <c r="R29" s="38">
        <f>'Մ-1-ին Եռ.'!R29+'Մ-2-րդ Եռ.'!R29</f>
        <v>73</v>
      </c>
      <c r="S29" s="285"/>
      <c r="T29" s="40">
        <f>'Մ-1-ին Եռ.'!T29+'Մ-2-րդ Եռ.'!T29</f>
        <v>916</v>
      </c>
    </row>
    <row r="30" spans="1:20" ht="34.5" customHeight="1" thickBot="1" x14ac:dyDescent="0.35">
      <c r="A30" s="239" t="s">
        <v>7</v>
      </c>
      <c r="B30" s="240"/>
      <c r="C30" s="9"/>
      <c r="D30" s="295"/>
      <c r="E30" s="241"/>
      <c r="F30" s="241"/>
      <c r="G30" s="241"/>
      <c r="H30" s="277"/>
      <c r="I30" s="58"/>
      <c r="J30" s="58"/>
      <c r="K30" s="58"/>
      <c r="L30" s="417"/>
      <c r="M30" s="418"/>
      <c r="N30" s="418"/>
      <c r="O30" s="418"/>
      <c r="P30" s="419"/>
      <c r="Q30" s="99"/>
      <c r="R30" s="38">
        <f>'Մ-1-ին Եռ.'!R30+'Մ-2-րդ Եռ.'!R30</f>
        <v>171</v>
      </c>
      <c r="S30" s="286"/>
      <c r="T30" s="40">
        <f>'Մ-1-ին Եռ.'!T30+'Մ-2-րդ Եռ.'!T30</f>
        <v>1460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10078</v>
      </c>
      <c r="T31" s="40">
        <f>'Մ-1-ին Եռ.'!T31+'Մ-2-րդ Եռ.'!T31</f>
        <v>2376</v>
      </c>
    </row>
    <row r="32" spans="1:20" ht="35.25" customHeight="1" x14ac:dyDescent="0.3">
      <c r="A32" s="239" t="s">
        <v>55</v>
      </c>
      <c r="B32" s="240"/>
      <c r="C32" s="184">
        <f>L32+Q32</f>
        <v>177</v>
      </c>
      <c r="D32" s="241"/>
      <c r="E32" s="241"/>
      <c r="F32" s="241"/>
      <c r="G32" s="241"/>
      <c r="H32" s="241"/>
      <c r="I32" s="241"/>
      <c r="J32" s="241"/>
      <c r="K32" s="241"/>
      <c r="L32" s="443">
        <f>'Մ-1-ին Եռ.'!L32:M32+'Մ-2-րդ Եռ.'!L32:M32</f>
        <v>153</v>
      </c>
      <c r="M32" s="443"/>
      <c r="N32" s="444"/>
      <c r="O32" s="356"/>
      <c r="P32" s="356"/>
      <c r="Q32" s="191">
        <f>'Մ-1-ին Եռ.'!Q32+'Մ-2-րդ Եռ.'!Q32</f>
        <v>24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409" t="s">
        <v>14</v>
      </c>
      <c r="M34" s="409"/>
      <c r="N34" s="409" t="s">
        <v>15</v>
      </c>
      <c r="O34" s="409"/>
      <c r="P34" s="445"/>
      <c r="Q34" s="445"/>
      <c r="R34" s="445"/>
      <c r="S34" s="445"/>
      <c r="T34" s="445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'Մ-1-ին Եռ.'!L35:M35+'Մ-2-րդ Եռ.'!L35:M35</f>
        <v>6</v>
      </c>
      <c r="M35" s="400"/>
      <c r="N35" s="400">
        <f>'Մ-1-ին Եռ.'!N35:O35+'Մ-2-րդ Եռ.'!N35:O35</f>
        <v>8</v>
      </c>
      <c r="O35" s="400"/>
      <c r="P35" s="445"/>
      <c r="Q35" s="445"/>
      <c r="R35" s="445"/>
      <c r="S35" s="445"/>
      <c r="T35" s="445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'Մ-1-ին Եռ.'!L36:M36+'Մ-2-րդ Եռ.'!L36:M36</f>
        <v>10</v>
      </c>
      <c r="M36" s="400"/>
      <c r="N36" s="400">
        <f>'Մ-1-ին Եռ.'!N36:O36+'Մ-2-րդ Եռ.'!N36:O36</f>
        <v>26</v>
      </c>
      <c r="O36" s="400"/>
      <c r="P36" s="445"/>
      <c r="Q36" s="445"/>
      <c r="R36" s="445"/>
      <c r="S36" s="445"/>
      <c r="T36" s="44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'Մ-1-ին Եռ.'!L37:M37+'Մ-2-րդ Եռ.'!L37:M37</f>
        <v>0</v>
      </c>
      <c r="M37" s="400"/>
      <c r="N37" s="400">
        <f>'Մ-1-ին Եռ.'!N37:O37+'Մ-2-րդ Եռ.'!N37:O37</f>
        <v>0</v>
      </c>
      <c r="O37" s="400"/>
      <c r="P37" s="445"/>
      <c r="Q37" s="445"/>
      <c r="R37" s="445"/>
      <c r="S37" s="445"/>
      <c r="T37" s="44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 t="s">
        <v>83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43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6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32.25" customHeight="1" thickBot="1" x14ac:dyDescent="0.35">
      <c r="A7" s="303"/>
      <c r="B7" s="304"/>
      <c r="C7" s="30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'Մ-3-րդ Եռ.'!C8:C9+'Մ-4-րդ Եռ.'!C8:C9</f>
        <v>28455</v>
      </c>
      <c r="D8" s="331">
        <f>'Մ-3-րդ Եռ.'!D8:F8+'Մ-4-րդ Եռ.'!D8:F8</f>
        <v>6340</v>
      </c>
      <c r="E8" s="332"/>
      <c r="F8" s="333"/>
      <c r="G8" s="343">
        <f>G9+H9</f>
        <v>126</v>
      </c>
      <c r="H8" s="338"/>
      <c r="I8" s="343">
        <f>I9+J9</f>
        <v>15</v>
      </c>
      <c r="J8" s="338"/>
      <c r="K8" s="101">
        <f>K9</f>
        <v>1</v>
      </c>
      <c r="L8" s="348">
        <f>L9+N9+O9</f>
        <v>11273</v>
      </c>
      <c r="M8" s="349"/>
      <c r="N8" s="349"/>
      <c r="O8" s="349"/>
      <c r="P8" s="350"/>
      <c r="Q8" s="176">
        <f>'Մ-3-րդ Եռ.'!Q8+'Մ-4-րդ Եռ.'!Q8</f>
        <v>10679</v>
      </c>
      <c r="R8" s="177">
        <f>'Մ-3-րդ Եռ.'!R8+'Մ-4-րդ Եռ.'!R8</f>
        <v>163</v>
      </c>
      <c r="S8" s="337">
        <f>'Մ-3-րդ Եռ.'!S8:T8+'Մ-4-րդ Եռ.'!S8:T8</f>
        <v>9307</v>
      </c>
      <c r="T8" s="338"/>
    </row>
    <row r="9" spans="1:20" ht="18.75" customHeight="1" x14ac:dyDescent="0.3">
      <c r="A9" s="303"/>
      <c r="B9" s="305"/>
      <c r="C9" s="330"/>
      <c r="D9" s="25">
        <f>SUM(D10:D25)</f>
        <v>6092</v>
      </c>
      <c r="E9" s="15">
        <f>E10+E12+E14+E15</f>
        <v>87</v>
      </c>
      <c r="F9" s="15">
        <f>F10+F12+F14+F15</f>
        <v>161</v>
      </c>
      <c r="G9" s="39">
        <f>'Մ-3-րդ Եռ.'!G9+'Մ-4-րդ Եռ.'!G9</f>
        <v>68</v>
      </c>
      <c r="H9" s="39">
        <f>'Մ-3-րդ Եռ.'!H9+'Մ-4-րդ Եռ.'!H9</f>
        <v>58</v>
      </c>
      <c r="I9" s="39">
        <f>'Մ-3-րդ Եռ.'!I9+'Մ-4-րդ Եռ.'!I9</f>
        <v>4</v>
      </c>
      <c r="J9" s="39">
        <f>'Մ-3-րդ Եռ.'!J9+'Մ-4-րդ Եռ.'!J9</f>
        <v>11</v>
      </c>
      <c r="K9" s="39">
        <f>'Մ-3-րդ Եռ.'!K9+'Մ-4-րդ Եռ.'!K9</f>
        <v>1</v>
      </c>
      <c r="L9" s="339">
        <f>L11+M11</f>
        <v>5037</v>
      </c>
      <c r="M9" s="340"/>
      <c r="N9" s="163">
        <f>N28</f>
        <v>23</v>
      </c>
      <c r="O9" s="341">
        <f>O27</f>
        <v>6213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30</v>
      </c>
      <c r="B10" s="354"/>
      <c r="C10" s="355"/>
      <c r="D10" s="38">
        <f>'Մ-3-րդ Եռ.'!D10+'Մ-4-րդ Եռ.'!D10</f>
        <v>46</v>
      </c>
      <c r="E10" s="38">
        <f>'Մ-3-րդ Եռ.'!E10+'Մ-4-րդ Եռ.'!E10</f>
        <v>80</v>
      </c>
      <c r="F10" s="38">
        <f>'Մ-3-րդ Եռ.'!F10+'Մ-4-րդ Եռ.'!F10</f>
        <v>146</v>
      </c>
      <c r="G10" s="351"/>
      <c r="H10" s="352"/>
      <c r="I10" s="351"/>
      <c r="J10" s="352"/>
      <c r="K10" s="56"/>
      <c r="L10" s="10" t="s">
        <v>22</v>
      </c>
      <c r="M10" s="2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38">
        <f>'Մ-3-րդ Եռ.'!D11+'Մ-4-րդ Եռ.'!D11</f>
        <v>133</v>
      </c>
      <c r="E11" s="49"/>
      <c r="F11" s="54"/>
      <c r="G11" s="261"/>
      <c r="H11" s="263"/>
      <c r="I11" s="261"/>
      <c r="J11" s="263"/>
      <c r="K11" s="106"/>
      <c r="L11" s="25">
        <f>'Մ-3-րդ Եռ.'!L11+'Մ-4-րդ Եռ.'!L11</f>
        <v>4872</v>
      </c>
      <c r="M11" s="25">
        <f>'Մ-3-րդ Եռ.'!M11+'Մ-4-րդ Եռ.'!M11</f>
        <v>165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38">
        <f>'Մ-3-րդ Եռ.'!D12+'Մ-4-րդ Եռ.'!D12</f>
        <v>15</v>
      </c>
      <c r="E12" s="38">
        <f>'Մ-3-րդ Եռ.'!E12+'Մ-4-րդ Եռ.'!E12</f>
        <v>0</v>
      </c>
      <c r="F12" s="38">
        <f>'Մ-3-րդ Եռ.'!F12+'Մ-4-րդ Եռ.'!F12</f>
        <v>0</v>
      </c>
      <c r="G12" s="261"/>
      <c r="H12" s="263"/>
      <c r="I12" s="261"/>
      <c r="J12" s="263"/>
      <c r="K12" s="106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38">
        <f>'Մ-3-րդ Եռ.'!D13+'Մ-4-րդ Եռ.'!D13</f>
        <v>16</v>
      </c>
      <c r="E13" s="50"/>
      <c r="F13" s="54"/>
      <c r="G13" s="261"/>
      <c r="H13" s="263"/>
      <c r="I13" s="261"/>
      <c r="J13" s="263"/>
      <c r="K13" s="106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38">
        <f>'Մ-3-րդ Եռ.'!D14+'Մ-4-րդ Եռ.'!D14</f>
        <v>1</v>
      </c>
      <c r="E14" s="38">
        <f>'Մ-3-րդ Եռ.'!E14+'Մ-4-րդ Եռ.'!E14</f>
        <v>0</v>
      </c>
      <c r="F14" s="38">
        <f>'Մ-3-րդ Եռ.'!F14+'Մ-4-րդ Եռ.'!F14</f>
        <v>0</v>
      </c>
      <c r="G14" s="261"/>
      <c r="H14" s="263"/>
      <c r="I14" s="261"/>
      <c r="J14" s="263"/>
      <c r="K14" s="106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38">
        <f>'Մ-3-րդ Եռ.'!D15+'Մ-4-րդ Եռ.'!D15</f>
        <v>4</v>
      </c>
      <c r="E15" s="38">
        <f>'Մ-3-րդ Եռ.'!E15+'Մ-4-րդ Եռ.'!E15</f>
        <v>7</v>
      </c>
      <c r="F15" s="38">
        <f>'Մ-3-րդ Եռ.'!F15+'Մ-4-րդ Եռ.'!F15</f>
        <v>15</v>
      </c>
      <c r="G15" s="261"/>
      <c r="H15" s="263"/>
      <c r="I15" s="261"/>
      <c r="J15" s="263"/>
      <c r="K15" s="106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38">
        <f>'Մ-3-րդ Եռ.'!D16+'Մ-4-րդ Եռ.'!D16</f>
        <v>11</v>
      </c>
      <c r="E16" s="50"/>
      <c r="F16" s="102"/>
      <c r="G16" s="261"/>
      <c r="H16" s="263"/>
      <c r="I16" s="261"/>
      <c r="J16" s="263"/>
      <c r="K16" s="106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38">
        <f>'Մ-3-րդ Եռ.'!D17+'Մ-4-րդ Եռ.'!D17</f>
        <v>12</v>
      </c>
      <c r="E17" s="50"/>
      <c r="F17" s="102"/>
      <c r="G17" s="261"/>
      <c r="H17" s="263"/>
      <c r="I17" s="261"/>
      <c r="J17" s="263"/>
      <c r="K17" s="106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38">
        <f>'Մ-3-րդ Եռ.'!D18+'Մ-4-րդ Եռ.'!D18</f>
        <v>190</v>
      </c>
      <c r="E18" s="50"/>
      <c r="F18" s="102"/>
      <c r="G18" s="261"/>
      <c r="H18" s="263"/>
      <c r="I18" s="261"/>
      <c r="J18" s="263"/>
      <c r="K18" s="106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38">
        <f>'Մ-3-րդ Եռ.'!D19+'Մ-4-րդ Եռ.'!D19</f>
        <v>111</v>
      </c>
      <c r="E19" s="50"/>
      <c r="F19" s="102"/>
      <c r="G19" s="261"/>
      <c r="H19" s="263"/>
      <c r="I19" s="261"/>
      <c r="J19" s="263"/>
      <c r="K19" s="106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1484</v>
      </c>
      <c r="E20" s="50"/>
      <c r="F20" s="102"/>
      <c r="G20" s="261"/>
      <c r="H20" s="263"/>
      <c r="I20" s="261"/>
      <c r="J20" s="263"/>
      <c r="K20" s="106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38">
        <f>'Մ-3-րդ Եռ.'!D21+'Մ-4-րդ Եռ.'!D21</f>
        <v>1630</v>
      </c>
      <c r="E21" s="50"/>
      <c r="F21" s="102"/>
      <c r="G21" s="261"/>
      <c r="H21" s="263"/>
      <c r="I21" s="261"/>
      <c r="J21" s="263"/>
      <c r="K21" s="106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38">
        <f>'Մ-3-րդ Եռ.'!D22+'Մ-4-րդ Եռ.'!D22</f>
        <v>541</v>
      </c>
      <c r="E22" s="50"/>
      <c r="F22" s="102"/>
      <c r="G22" s="261"/>
      <c r="H22" s="263"/>
      <c r="I22" s="261"/>
      <c r="J22" s="263"/>
      <c r="K22" s="106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38">
        <f>'Մ-3-րդ Եռ.'!D23+'Մ-4-րդ Եռ.'!D23</f>
        <v>442</v>
      </c>
      <c r="E23" s="50"/>
      <c r="F23" s="102"/>
      <c r="G23" s="261"/>
      <c r="H23" s="263"/>
      <c r="I23" s="261"/>
      <c r="J23" s="263"/>
      <c r="K23" s="106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38">
        <f>'Մ-3-րդ Եռ.'!D24+'Մ-4-րդ Եռ.'!D24</f>
        <v>1444</v>
      </c>
      <c r="E24" s="50"/>
      <c r="F24" s="102"/>
      <c r="G24" s="261"/>
      <c r="H24" s="263"/>
      <c r="I24" s="261"/>
      <c r="J24" s="263"/>
      <c r="K24" s="106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38">
        <f>'Մ-3-րդ Եռ.'!D25+'Մ-4-րդ Եռ.'!D25</f>
        <v>12</v>
      </c>
      <c r="E25" s="51"/>
      <c r="F25" s="102"/>
      <c r="G25" s="261"/>
      <c r="H25" s="263"/>
      <c r="I25" s="261"/>
      <c r="J25" s="263"/>
      <c r="K25" s="106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3" t="s">
        <v>56</v>
      </c>
      <c r="B27" s="294"/>
      <c r="C27" s="9">
        <f>O27+P27</f>
        <v>6913</v>
      </c>
      <c r="D27" s="295"/>
      <c r="E27" s="241"/>
      <c r="F27" s="241"/>
      <c r="G27" s="241"/>
      <c r="H27" s="277"/>
      <c r="I27" s="98"/>
      <c r="J27" s="98"/>
      <c r="K27" s="98"/>
      <c r="L27" s="38">
        <f>'Մ-3-րդ Եռ.'!L27+'Մ-4-րդ Եռ.'!L27</f>
        <v>812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6213</v>
      </c>
      <c r="P27" s="38">
        <f>'Մ-3-րդ Եռ.'!P27+'Մ-4-րդ Եռ.'!P27</f>
        <v>700</v>
      </c>
      <c r="Q27" s="48"/>
      <c r="R27" s="114"/>
      <c r="S27" s="284"/>
      <c r="T27" s="270"/>
    </row>
    <row r="28" spans="1:20" ht="63" customHeight="1" x14ac:dyDescent="0.3">
      <c r="A28" s="239" t="s">
        <v>61</v>
      </c>
      <c r="B28" s="240"/>
      <c r="C28" s="9">
        <f>L28+M28+Q28+R28+E9+F9+G8+I8+K8</f>
        <v>15457</v>
      </c>
      <c r="D28" s="274"/>
      <c r="E28" s="275"/>
      <c r="F28" s="275"/>
      <c r="G28" s="275"/>
      <c r="H28" s="276"/>
      <c r="I28" s="98"/>
      <c r="J28" s="98"/>
      <c r="K28" s="98"/>
      <c r="L28" s="38">
        <f>'Մ-3-րդ Եռ.'!L28+'Մ-4-րդ Եռ.'!L28</f>
        <v>4060</v>
      </c>
      <c r="M28" s="38">
        <f>'Մ-3-րդ Եռ.'!M28+'Մ-4-րդ Եռ.'!M28</f>
        <v>165</v>
      </c>
      <c r="N28" s="38">
        <f>'Մ-3-րդ Եռ.'!N28+'Մ-4-րդ Եռ.'!N28</f>
        <v>23</v>
      </c>
      <c r="O28" s="241"/>
      <c r="P28" s="277"/>
      <c r="Q28" s="38">
        <f>'Մ-3-րդ Եռ.'!Q28+'Մ-4-րդ Եռ.'!Q28</f>
        <v>10679</v>
      </c>
      <c r="R28" s="38">
        <f>'Մ-3-րդ Եռ.'!R28+'Մ-4-րդ Եռ.'!R28</f>
        <v>163</v>
      </c>
      <c r="S28" s="285"/>
      <c r="T28" s="271"/>
    </row>
    <row r="29" spans="1:20" ht="26.25" customHeight="1" x14ac:dyDescent="0.3">
      <c r="A29" s="293" t="s">
        <v>63</v>
      </c>
      <c r="B29" s="294"/>
      <c r="C29" s="9">
        <f>L29+Q29+R29</f>
        <v>913</v>
      </c>
      <c r="D29" s="295"/>
      <c r="E29" s="241"/>
      <c r="F29" s="241"/>
      <c r="G29" s="241"/>
      <c r="H29" s="277"/>
      <c r="I29" s="98"/>
      <c r="J29" s="98"/>
      <c r="K29" s="98"/>
      <c r="L29" s="38">
        <f>'Մ-3-րդ Եռ.'!L29+'Մ-4-րդ Եռ.'!L29</f>
        <v>199</v>
      </c>
      <c r="M29" s="290"/>
      <c r="N29" s="291"/>
      <c r="O29" s="291"/>
      <c r="P29" s="292"/>
      <c r="Q29" s="38">
        <f>'Մ-3-րդ Եռ.'!Q29+'Մ-4-րդ Եռ.'!Q29</f>
        <v>663</v>
      </c>
      <c r="R29" s="38">
        <f>'Մ-3-րդ Եռ.'!R29+'Մ-4-րդ Եռ.'!R29</f>
        <v>51</v>
      </c>
      <c r="S29" s="285"/>
      <c r="T29" s="40">
        <f>'Մ-3-րդ Եռ.'!T29+'Մ-4-րդ Եռ.'!T29</f>
        <v>468</v>
      </c>
    </row>
    <row r="30" spans="1:20" ht="34.5" customHeight="1" x14ac:dyDescent="0.3">
      <c r="A30" s="239" t="s">
        <v>7</v>
      </c>
      <c r="B30" s="240"/>
      <c r="C30" s="184"/>
      <c r="D30" s="241"/>
      <c r="E30" s="241"/>
      <c r="F30" s="241"/>
      <c r="G30" s="241"/>
      <c r="H30" s="241"/>
      <c r="I30" s="241"/>
      <c r="J30" s="241"/>
      <c r="K30" s="241"/>
      <c r="L30" s="445"/>
      <c r="M30" s="445"/>
      <c r="N30" s="445"/>
      <c r="O30" s="445"/>
      <c r="P30" s="445"/>
      <c r="Q30" s="99"/>
      <c r="R30" s="38">
        <f>'Մ-3-րդ Եռ.'!R30+'Մ-4-րդ Եռ.'!R30</f>
        <v>112</v>
      </c>
      <c r="S30" s="286"/>
      <c r="T30" s="40">
        <f>'Մ-3-րդ Եռ.'!T30+'Մ-4-րդ Եռ.'!T30</f>
        <v>1009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6"/>
      <c r="S31" s="40">
        <f>'Մ-3-րդ Եռ.'!S31+'Մ-4-րդ Եռ.'!S31</f>
        <v>7830</v>
      </c>
      <c r="T31" s="40">
        <f>'Մ-3-րդ Եռ.'!T31+'Մ-4-րդ Եռ.'!T31</f>
        <v>1477</v>
      </c>
    </row>
    <row r="32" spans="1:20" ht="31.5" customHeight="1" x14ac:dyDescent="0.3">
      <c r="A32" s="239" t="s">
        <v>55</v>
      </c>
      <c r="B32" s="240"/>
      <c r="C32" s="184">
        <f>L32+Q32</f>
        <v>131</v>
      </c>
      <c r="D32" s="241"/>
      <c r="E32" s="241"/>
      <c r="F32" s="241"/>
      <c r="G32" s="241"/>
      <c r="H32" s="241"/>
      <c r="I32" s="241"/>
      <c r="J32" s="241"/>
      <c r="K32" s="241"/>
      <c r="L32" s="443">
        <f>'Մ-3-րդ Եռ.'!L32:M32+'Մ-4-րդ Եռ.'!L32:M32</f>
        <v>120</v>
      </c>
      <c r="M32" s="443"/>
      <c r="N32" s="444"/>
      <c r="O32" s="356"/>
      <c r="P32" s="356"/>
      <c r="Q32" s="191">
        <f>'Մ-3-րդ Եռ.'!Q32+'Մ-4-րդ Եռ.'!Q32</f>
        <v>11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409" t="s">
        <v>14</v>
      </c>
      <c r="M34" s="409"/>
      <c r="N34" s="409" t="s">
        <v>15</v>
      </c>
      <c r="O34" s="409"/>
      <c r="P34" s="351"/>
      <c r="Q34" s="449"/>
      <c r="R34" s="449"/>
      <c r="S34" s="449"/>
      <c r="T34" s="450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'Մ-3-րդ Եռ.'!L35:M35+'Մ-4-րդ Եռ.'!L35:M35</f>
        <v>2</v>
      </c>
      <c r="M35" s="400"/>
      <c r="N35" s="400">
        <f>'Մ-3-րդ Եռ.'!N35:O35+'Մ-4-րդ Եռ.'!N35:O35</f>
        <v>14</v>
      </c>
      <c r="O35" s="400"/>
      <c r="P35" s="261"/>
      <c r="Q35" s="262"/>
      <c r="R35" s="262"/>
      <c r="S35" s="262"/>
      <c r="T35" s="451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'Մ-3-րդ Եռ.'!L36:M36+'Մ-4-րդ Եռ.'!L36:M36</f>
        <v>10</v>
      </c>
      <c r="M36" s="400"/>
      <c r="N36" s="400">
        <f>'Մ-3-րդ Եռ.'!N36:O36+'Մ-4-րդ Եռ.'!N36:O36</f>
        <v>17</v>
      </c>
      <c r="O36" s="400"/>
      <c r="P36" s="261"/>
      <c r="Q36" s="262"/>
      <c r="R36" s="262"/>
      <c r="S36" s="262"/>
      <c r="T36" s="451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'Մ-3-րդ Եռ.'!L37:M37+'Մ-4-րդ Եռ.'!L37:M37</f>
        <v>1</v>
      </c>
      <c r="M37" s="400"/>
      <c r="N37" s="400">
        <f>'Մ-3-րդ Եռ.'!N37:O37+'Մ-4-րդ Եռ.'!N37:O37</f>
        <v>1</v>
      </c>
      <c r="O37" s="400"/>
      <c r="P37" s="452"/>
      <c r="Q37" s="453"/>
      <c r="R37" s="453"/>
      <c r="S37" s="453"/>
      <c r="T37" s="454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9" t="s">
        <v>12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27.75" customHeight="1" x14ac:dyDescent="0.3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</row>
    <row r="3" spans="1:20" ht="18" x14ac:dyDescent="0.35">
      <c r="A3" s="300" t="s">
        <v>84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</row>
    <row r="4" spans="1:20" ht="15.75" thickBot="1" x14ac:dyDescent="0.35">
      <c r="Q4" s="3"/>
    </row>
    <row r="5" spans="1:20" ht="22.5" customHeight="1" thickBot="1" x14ac:dyDescent="0.35">
      <c r="A5" s="301" t="s">
        <v>5</v>
      </c>
      <c r="B5" s="302"/>
      <c r="C5" s="306" t="s">
        <v>17</v>
      </c>
      <c r="D5" s="309" t="s">
        <v>6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1"/>
      <c r="S5" s="312" t="s">
        <v>21</v>
      </c>
      <c r="T5" s="313"/>
    </row>
    <row r="6" spans="1:20" ht="36.75" customHeight="1" x14ac:dyDescent="0.3">
      <c r="A6" s="303"/>
      <c r="B6" s="304"/>
      <c r="C6" s="307"/>
      <c r="D6" s="334" t="s">
        <v>4</v>
      </c>
      <c r="E6" s="335"/>
      <c r="F6" s="336"/>
      <c r="G6" s="360" t="s">
        <v>18</v>
      </c>
      <c r="H6" s="361"/>
      <c r="I6" s="360" t="s">
        <v>49</v>
      </c>
      <c r="J6" s="361"/>
      <c r="K6" s="358" t="s">
        <v>50</v>
      </c>
      <c r="L6" s="320" t="s">
        <v>10</v>
      </c>
      <c r="M6" s="321"/>
      <c r="N6" s="321"/>
      <c r="O6" s="321"/>
      <c r="P6" s="322"/>
      <c r="Q6" s="323" t="s">
        <v>9</v>
      </c>
      <c r="R6" s="319" t="s">
        <v>11</v>
      </c>
      <c r="S6" s="314"/>
      <c r="T6" s="315"/>
    </row>
    <row r="7" spans="1:20" ht="31.5" customHeight="1" thickBot="1" x14ac:dyDescent="0.35">
      <c r="A7" s="303"/>
      <c r="B7" s="304"/>
      <c r="C7" s="30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9"/>
      <c r="L7" s="326" t="s">
        <v>0</v>
      </c>
      <c r="M7" s="327"/>
      <c r="N7" s="129" t="s">
        <v>54</v>
      </c>
      <c r="O7" s="327" t="s">
        <v>1</v>
      </c>
      <c r="P7" s="328"/>
      <c r="Q7" s="324"/>
      <c r="R7" s="325"/>
      <c r="S7" s="316"/>
      <c r="T7" s="317"/>
    </row>
    <row r="8" spans="1:20" ht="21.75" customHeight="1" x14ac:dyDescent="0.3">
      <c r="A8" s="303"/>
      <c r="B8" s="305"/>
      <c r="C8" s="329">
        <f>'Մ-1-ին կիս.'!C8:C9+'Մ-2-րդ կիս.'!C8:C9</f>
        <v>66856</v>
      </c>
      <c r="D8" s="331">
        <f>'Մ-1-ին կիս.'!D8:F8+'Մ-2-րդ կիս.'!D8:F8</f>
        <v>15063</v>
      </c>
      <c r="E8" s="332"/>
      <c r="F8" s="333"/>
      <c r="G8" s="343">
        <f>G9+H9</f>
        <v>251</v>
      </c>
      <c r="H8" s="338"/>
      <c r="I8" s="343">
        <f>I9+J9</f>
        <v>34</v>
      </c>
      <c r="J8" s="338"/>
      <c r="K8" s="101">
        <f>K9</f>
        <v>6</v>
      </c>
      <c r="L8" s="348">
        <f>L9+N9+O9</f>
        <v>25537</v>
      </c>
      <c r="M8" s="349"/>
      <c r="N8" s="349"/>
      <c r="O8" s="349"/>
      <c r="P8" s="350"/>
      <c r="Q8" s="176">
        <f>'Մ-1-ին կիս.'!Q8+'Մ-2-րդ կիս.'!Q8</f>
        <v>25849</v>
      </c>
      <c r="R8" s="176">
        <f>'Մ-1-ին կիս.'!R8+'Մ-2-րդ կիս.'!R8</f>
        <v>407</v>
      </c>
      <c r="S8" s="337">
        <f>T31+S31</f>
        <v>21761</v>
      </c>
      <c r="T8" s="338"/>
    </row>
    <row r="9" spans="1:20" ht="18.75" customHeight="1" x14ac:dyDescent="0.3">
      <c r="A9" s="303"/>
      <c r="B9" s="305"/>
      <c r="C9" s="330"/>
      <c r="D9" s="25">
        <f>SUM(D10:D25)</f>
        <v>14547</v>
      </c>
      <c r="E9" s="15">
        <f>E10+E12+E14+E15</f>
        <v>163</v>
      </c>
      <c r="F9" s="15">
        <f>F10+F12+F14+F15</f>
        <v>353</v>
      </c>
      <c r="G9" s="39">
        <f>'Մ-1-ին կիս.'!G9+'Մ-2-րդ կիս.'!G9</f>
        <v>128</v>
      </c>
      <c r="H9" s="39">
        <f>'Մ-1-ին կիս.'!H9+'Մ-2-րդ կիս.'!H9</f>
        <v>123</v>
      </c>
      <c r="I9" s="39">
        <f>'Մ-1-ին կիս.'!I9+'Մ-2-րդ կիս.'!I9</f>
        <v>15</v>
      </c>
      <c r="J9" s="39">
        <f>'Մ-1-ին կիս.'!J9+'Մ-2-րդ կիս.'!J9</f>
        <v>19</v>
      </c>
      <c r="K9" s="39">
        <f>'Մ-1-ին կիս.'!K9+'Մ-2-րդ կիս.'!K9</f>
        <v>6</v>
      </c>
      <c r="L9" s="339">
        <f>L11+M11</f>
        <v>11038</v>
      </c>
      <c r="M9" s="340"/>
      <c r="N9" s="163">
        <f>N27+N28</f>
        <v>51</v>
      </c>
      <c r="O9" s="341">
        <f>O27</f>
        <v>14448</v>
      </c>
      <c r="P9" s="342"/>
      <c r="Q9" s="284"/>
      <c r="R9" s="270"/>
      <c r="S9" s="284"/>
      <c r="T9" s="270"/>
    </row>
    <row r="10" spans="1:20" ht="15.75" customHeight="1" x14ac:dyDescent="0.3">
      <c r="A10" s="353" t="s">
        <v>52</v>
      </c>
      <c r="B10" s="354"/>
      <c r="C10" s="355"/>
      <c r="D10" s="38">
        <f>'Մ-1-ին կիս.'!D10+'Մ-2-րդ կիս.'!D10</f>
        <v>108</v>
      </c>
      <c r="E10" s="38">
        <f>'Մ-1-ին կիս.'!E10+'Մ-2-րդ կիս.'!E10</f>
        <v>143</v>
      </c>
      <c r="F10" s="38">
        <f>'Մ-1-ին կիս.'!F10+'Մ-2-րդ կիս.'!F10</f>
        <v>312</v>
      </c>
      <c r="G10" s="351"/>
      <c r="H10" s="352"/>
      <c r="I10" s="351"/>
      <c r="J10" s="352"/>
      <c r="K10" s="56"/>
      <c r="L10" s="10" t="s">
        <v>22</v>
      </c>
      <c r="M10" s="20" t="s">
        <v>23</v>
      </c>
      <c r="N10" s="345"/>
      <c r="O10" s="345"/>
      <c r="P10" s="270"/>
      <c r="Q10" s="285"/>
      <c r="R10" s="344"/>
      <c r="S10" s="285"/>
      <c r="T10" s="344"/>
    </row>
    <row r="11" spans="1:20" ht="15.75" customHeight="1" x14ac:dyDescent="0.3">
      <c r="A11" s="353" t="s">
        <v>26</v>
      </c>
      <c r="B11" s="354"/>
      <c r="C11" s="355"/>
      <c r="D11" s="38">
        <f>'Մ-1-ին կիս.'!D11+'Մ-2-րդ կիս.'!D11</f>
        <v>273</v>
      </c>
      <c r="E11" s="49"/>
      <c r="F11" s="54"/>
      <c r="G11" s="261"/>
      <c r="H11" s="263"/>
      <c r="I11" s="261"/>
      <c r="J11" s="263"/>
      <c r="K11" s="106"/>
      <c r="L11" s="25">
        <f>'Մ-1-ին կիս.'!L11+'Մ-2-րդ կիս.'!L11</f>
        <v>10659</v>
      </c>
      <c r="M11" s="25">
        <f>'Մ-1-ին կիս.'!M11+'Մ-2-րդ կիս.'!M11</f>
        <v>379</v>
      </c>
      <c r="N11" s="346"/>
      <c r="O11" s="346"/>
      <c r="P11" s="344"/>
      <c r="Q11" s="285"/>
      <c r="R11" s="344"/>
      <c r="S11" s="285"/>
      <c r="T11" s="344"/>
    </row>
    <row r="12" spans="1:20" ht="15.75" customHeight="1" x14ac:dyDescent="0.3">
      <c r="A12" s="353" t="s">
        <v>31</v>
      </c>
      <c r="B12" s="354"/>
      <c r="C12" s="355"/>
      <c r="D12" s="38">
        <f>'Մ-1-ին կիս.'!D12+'Մ-2-րդ կիս.'!D12</f>
        <v>31</v>
      </c>
      <c r="E12" s="38">
        <f>'Մ-1-ին կիս.'!E12+'Մ-2-րդ կիս.'!E12</f>
        <v>3</v>
      </c>
      <c r="F12" s="38">
        <f>'Մ-1-ին կիս.'!F12+'Մ-2-րդ կիս.'!F12</f>
        <v>3</v>
      </c>
      <c r="G12" s="261"/>
      <c r="H12" s="263"/>
      <c r="I12" s="261"/>
      <c r="J12" s="263"/>
      <c r="K12" s="106"/>
      <c r="L12" s="284"/>
      <c r="M12" s="345"/>
      <c r="N12" s="346"/>
      <c r="O12" s="346"/>
      <c r="P12" s="344"/>
      <c r="Q12" s="285"/>
      <c r="R12" s="344"/>
      <c r="S12" s="285"/>
      <c r="T12" s="344"/>
    </row>
    <row r="13" spans="1:20" ht="15.75" customHeight="1" x14ac:dyDescent="0.3">
      <c r="A13" s="353" t="s">
        <v>32</v>
      </c>
      <c r="B13" s="354"/>
      <c r="C13" s="355"/>
      <c r="D13" s="38">
        <f>'Մ-1-ին կիս.'!D13+'Մ-2-րդ կիս.'!D13</f>
        <v>39</v>
      </c>
      <c r="E13" s="50"/>
      <c r="F13" s="54"/>
      <c r="G13" s="261"/>
      <c r="H13" s="263"/>
      <c r="I13" s="261"/>
      <c r="J13" s="263"/>
      <c r="K13" s="106"/>
      <c r="L13" s="285"/>
      <c r="M13" s="346"/>
      <c r="N13" s="346"/>
      <c r="O13" s="346"/>
      <c r="P13" s="344"/>
      <c r="Q13" s="285"/>
      <c r="R13" s="344"/>
      <c r="S13" s="285"/>
      <c r="T13" s="344"/>
    </row>
    <row r="14" spans="1:20" ht="15.75" customHeight="1" x14ac:dyDescent="0.3">
      <c r="A14" s="353" t="s">
        <v>35</v>
      </c>
      <c r="B14" s="354"/>
      <c r="C14" s="355"/>
      <c r="D14" s="38">
        <f>'Մ-1-ին կիս.'!D14+'Մ-2-րդ կիս.'!D14</f>
        <v>5</v>
      </c>
      <c r="E14" s="38">
        <f>'Մ-1-ին կիս.'!E14+'Մ-2-րդ կիս.'!E14</f>
        <v>1</v>
      </c>
      <c r="F14" s="38">
        <f>'Մ-1-ին կիս.'!F14+'Մ-2-րդ կիս.'!F14</f>
        <v>4</v>
      </c>
      <c r="G14" s="261"/>
      <c r="H14" s="263"/>
      <c r="I14" s="261"/>
      <c r="J14" s="263"/>
      <c r="K14" s="106"/>
      <c r="L14" s="285"/>
      <c r="M14" s="346"/>
      <c r="N14" s="346"/>
      <c r="O14" s="346"/>
      <c r="P14" s="344"/>
      <c r="Q14" s="285"/>
      <c r="R14" s="344"/>
      <c r="S14" s="285"/>
      <c r="T14" s="344"/>
    </row>
    <row r="15" spans="1:20" ht="15.75" customHeight="1" x14ac:dyDescent="0.3">
      <c r="A15" s="353" t="s">
        <v>16</v>
      </c>
      <c r="B15" s="354"/>
      <c r="C15" s="355"/>
      <c r="D15" s="38">
        <f>'Մ-1-ին կիս.'!D15+'Մ-2-րդ կիս.'!D15</f>
        <v>10</v>
      </c>
      <c r="E15" s="38">
        <f>'Մ-1-ին կիս.'!E15+'Մ-2-րդ կիս.'!E15</f>
        <v>16</v>
      </c>
      <c r="F15" s="38">
        <f>'Մ-1-ին կիս.'!F15+'Մ-2-րդ կիս.'!F15</f>
        <v>34</v>
      </c>
      <c r="G15" s="261"/>
      <c r="H15" s="263"/>
      <c r="I15" s="261"/>
      <c r="J15" s="263"/>
      <c r="K15" s="106"/>
      <c r="L15" s="285"/>
      <c r="M15" s="346"/>
      <c r="N15" s="346"/>
      <c r="O15" s="346"/>
      <c r="P15" s="344"/>
      <c r="Q15" s="285"/>
      <c r="R15" s="344"/>
      <c r="S15" s="285"/>
      <c r="T15" s="344"/>
    </row>
    <row r="16" spans="1:20" ht="15.75" customHeight="1" x14ac:dyDescent="0.3">
      <c r="A16" s="353" t="s">
        <v>36</v>
      </c>
      <c r="B16" s="354"/>
      <c r="C16" s="355"/>
      <c r="D16" s="38">
        <f>'Մ-1-ին կիս.'!D16+'Մ-2-րդ կիս.'!D16</f>
        <v>30</v>
      </c>
      <c r="E16" s="50"/>
      <c r="F16" s="102"/>
      <c r="G16" s="261"/>
      <c r="H16" s="263"/>
      <c r="I16" s="261"/>
      <c r="J16" s="263"/>
      <c r="K16" s="106"/>
      <c r="L16" s="285"/>
      <c r="M16" s="346"/>
      <c r="N16" s="346"/>
      <c r="O16" s="346"/>
      <c r="P16" s="344"/>
      <c r="Q16" s="285"/>
      <c r="R16" s="344"/>
      <c r="S16" s="285"/>
      <c r="T16" s="344"/>
    </row>
    <row r="17" spans="1:20" ht="15.75" customHeight="1" x14ac:dyDescent="0.3">
      <c r="A17" s="353" t="s">
        <v>33</v>
      </c>
      <c r="B17" s="354"/>
      <c r="C17" s="355"/>
      <c r="D17" s="38">
        <f>'Մ-1-ին կիս.'!D17+'Մ-2-րդ կիս.'!D17</f>
        <v>18</v>
      </c>
      <c r="E17" s="50"/>
      <c r="F17" s="102"/>
      <c r="G17" s="261"/>
      <c r="H17" s="263"/>
      <c r="I17" s="261"/>
      <c r="J17" s="263"/>
      <c r="K17" s="106"/>
      <c r="L17" s="285"/>
      <c r="M17" s="346"/>
      <c r="N17" s="346"/>
      <c r="O17" s="346"/>
      <c r="P17" s="344"/>
      <c r="Q17" s="285"/>
      <c r="R17" s="344"/>
      <c r="S17" s="285"/>
      <c r="T17" s="344"/>
    </row>
    <row r="18" spans="1:20" ht="15.75" customHeight="1" x14ac:dyDescent="0.3">
      <c r="A18" s="353" t="s">
        <v>34</v>
      </c>
      <c r="B18" s="354"/>
      <c r="C18" s="355"/>
      <c r="D18" s="38">
        <f>'Մ-1-ին կիս.'!D18+'Մ-2-րդ կիս.'!D18</f>
        <v>436</v>
      </c>
      <c r="E18" s="50"/>
      <c r="F18" s="102"/>
      <c r="G18" s="261"/>
      <c r="H18" s="263"/>
      <c r="I18" s="261"/>
      <c r="J18" s="263"/>
      <c r="K18" s="106"/>
      <c r="L18" s="285"/>
      <c r="M18" s="346"/>
      <c r="N18" s="346"/>
      <c r="O18" s="346"/>
      <c r="P18" s="344"/>
      <c r="Q18" s="285"/>
      <c r="R18" s="344"/>
      <c r="S18" s="285"/>
      <c r="T18" s="344"/>
    </row>
    <row r="19" spans="1:20" ht="15.75" customHeight="1" x14ac:dyDescent="0.3">
      <c r="A19" s="353" t="s">
        <v>27</v>
      </c>
      <c r="B19" s="354"/>
      <c r="C19" s="355"/>
      <c r="D19" s="38">
        <f>'Մ-1-ին կիս.'!D19+'Մ-2-րդ կիս.'!D19</f>
        <v>362</v>
      </c>
      <c r="E19" s="50"/>
      <c r="F19" s="102"/>
      <c r="G19" s="261"/>
      <c r="H19" s="263"/>
      <c r="I19" s="261"/>
      <c r="J19" s="263"/>
      <c r="K19" s="106"/>
      <c r="L19" s="285"/>
      <c r="M19" s="346"/>
      <c r="N19" s="346"/>
      <c r="O19" s="346"/>
      <c r="P19" s="344"/>
      <c r="Q19" s="285"/>
      <c r="R19" s="344"/>
      <c r="S19" s="285"/>
      <c r="T19" s="344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3582</v>
      </c>
      <c r="E20" s="50"/>
      <c r="F20" s="102"/>
      <c r="G20" s="261"/>
      <c r="H20" s="263"/>
      <c r="I20" s="261"/>
      <c r="J20" s="263"/>
      <c r="K20" s="106"/>
      <c r="L20" s="285"/>
      <c r="M20" s="346"/>
      <c r="N20" s="346"/>
      <c r="O20" s="346"/>
      <c r="P20" s="344"/>
      <c r="Q20" s="285"/>
      <c r="R20" s="344"/>
      <c r="S20" s="285"/>
      <c r="T20" s="344"/>
    </row>
    <row r="21" spans="1:20" ht="15.75" customHeight="1" x14ac:dyDescent="0.3">
      <c r="A21" s="353" t="s">
        <v>29</v>
      </c>
      <c r="B21" s="354"/>
      <c r="C21" s="402"/>
      <c r="D21" s="38">
        <f>'Մ-1-ին կիս.'!D21+'Մ-2-րդ կիս.'!D21</f>
        <v>3772</v>
      </c>
      <c r="E21" s="50"/>
      <c r="F21" s="102"/>
      <c r="G21" s="261"/>
      <c r="H21" s="263"/>
      <c r="I21" s="261"/>
      <c r="J21" s="263"/>
      <c r="K21" s="106"/>
      <c r="L21" s="285"/>
      <c r="M21" s="346"/>
      <c r="N21" s="346"/>
      <c r="O21" s="346"/>
      <c r="P21" s="344"/>
      <c r="Q21" s="285"/>
      <c r="R21" s="344"/>
      <c r="S21" s="285"/>
      <c r="T21" s="344"/>
    </row>
    <row r="22" spans="1:20" ht="15.75" customHeight="1" x14ac:dyDescent="0.3">
      <c r="A22" s="353" t="s">
        <v>39</v>
      </c>
      <c r="B22" s="354"/>
      <c r="C22" s="402"/>
      <c r="D22" s="38">
        <f>'Մ-1-ին կիս.'!D22+'Մ-2-րդ կիս.'!D22</f>
        <v>1012</v>
      </c>
      <c r="E22" s="50"/>
      <c r="F22" s="102"/>
      <c r="G22" s="261"/>
      <c r="H22" s="263"/>
      <c r="I22" s="261"/>
      <c r="J22" s="263"/>
      <c r="K22" s="106"/>
      <c r="L22" s="285"/>
      <c r="M22" s="346"/>
      <c r="N22" s="346"/>
      <c r="O22" s="346"/>
      <c r="P22" s="344"/>
      <c r="Q22" s="285"/>
      <c r="R22" s="344"/>
      <c r="S22" s="285"/>
      <c r="T22" s="344"/>
    </row>
    <row r="23" spans="1:20" ht="15.75" customHeight="1" x14ac:dyDescent="0.3">
      <c r="A23" s="353" t="s">
        <v>40</v>
      </c>
      <c r="B23" s="354"/>
      <c r="C23" s="402"/>
      <c r="D23" s="38">
        <f>'Մ-1-ին կիս.'!D23+'Մ-2-րդ կիս.'!D23</f>
        <v>976</v>
      </c>
      <c r="E23" s="50"/>
      <c r="F23" s="102"/>
      <c r="G23" s="261"/>
      <c r="H23" s="263"/>
      <c r="I23" s="261"/>
      <c r="J23" s="263"/>
      <c r="K23" s="106"/>
      <c r="L23" s="285"/>
      <c r="M23" s="346"/>
      <c r="N23" s="346"/>
      <c r="O23" s="346"/>
      <c r="P23" s="344"/>
      <c r="Q23" s="285"/>
      <c r="R23" s="344"/>
      <c r="S23" s="285"/>
      <c r="T23" s="344"/>
    </row>
    <row r="24" spans="1:20" ht="15.75" customHeight="1" x14ac:dyDescent="0.3">
      <c r="A24" s="353" t="s">
        <v>41</v>
      </c>
      <c r="B24" s="354"/>
      <c r="C24" s="402"/>
      <c r="D24" s="38">
        <f>'Մ-1-ին կիս.'!D24+'Մ-2-րդ կիս.'!D24</f>
        <v>3700</v>
      </c>
      <c r="E24" s="50"/>
      <c r="F24" s="102"/>
      <c r="G24" s="261"/>
      <c r="H24" s="263"/>
      <c r="I24" s="261"/>
      <c r="J24" s="263"/>
      <c r="K24" s="106"/>
      <c r="L24" s="285"/>
      <c r="M24" s="346"/>
      <c r="N24" s="346"/>
      <c r="O24" s="346"/>
      <c r="P24" s="344"/>
      <c r="Q24" s="285"/>
      <c r="R24" s="344"/>
      <c r="S24" s="285"/>
      <c r="T24" s="344"/>
    </row>
    <row r="25" spans="1:20" ht="15.75" customHeight="1" x14ac:dyDescent="0.3">
      <c r="A25" s="353" t="s">
        <v>42</v>
      </c>
      <c r="B25" s="354"/>
      <c r="C25" s="402"/>
      <c r="D25" s="38">
        <f>'Մ-1-ին կիս.'!D25+'Մ-2-րդ կիս.'!D25</f>
        <v>193</v>
      </c>
      <c r="E25" s="51"/>
      <c r="F25" s="102"/>
      <c r="G25" s="261"/>
      <c r="H25" s="263"/>
      <c r="I25" s="261"/>
      <c r="J25" s="263"/>
      <c r="K25" s="106"/>
      <c r="L25" s="286"/>
      <c r="M25" s="347"/>
      <c r="N25" s="347"/>
      <c r="O25" s="347"/>
      <c r="P25" s="271"/>
      <c r="Q25" s="286"/>
      <c r="R25" s="271"/>
      <c r="S25" s="286"/>
      <c r="T25" s="271"/>
    </row>
    <row r="26" spans="1:20" ht="27" customHeight="1" x14ac:dyDescent="0.3">
      <c r="A26" s="278"/>
      <c r="B26" s="279"/>
      <c r="C26" s="280"/>
      <c r="D26" s="281"/>
      <c r="E26" s="282"/>
      <c r="F26" s="282"/>
      <c r="G26" s="282"/>
      <c r="H26" s="283"/>
      <c r="I26" s="57"/>
      <c r="J26" s="57"/>
      <c r="K26" s="57"/>
      <c r="L26" s="272"/>
      <c r="M26" s="273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93" t="s">
        <v>56</v>
      </c>
      <c r="B27" s="294"/>
      <c r="C27" s="9">
        <f>O27+P27</f>
        <v>16224</v>
      </c>
      <c r="D27" s="295"/>
      <c r="E27" s="241"/>
      <c r="F27" s="241"/>
      <c r="G27" s="241"/>
      <c r="H27" s="277"/>
      <c r="I27" s="98"/>
      <c r="J27" s="98"/>
      <c r="K27" s="98"/>
      <c r="L27" s="38">
        <f>'Մ-1-ին կիս.'!L27+'Մ-2-րդ կիս.'!L27</f>
        <v>1656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14448</v>
      </c>
      <c r="P27" s="38">
        <f>'Մ-1-ին կիս.'!P27+'Մ-2-րդ կիս.'!P27</f>
        <v>1776</v>
      </c>
      <c r="Q27" s="48"/>
      <c r="R27" s="52"/>
      <c r="S27" s="284"/>
      <c r="T27" s="270"/>
    </row>
    <row r="28" spans="1:20" ht="49.5" customHeight="1" x14ac:dyDescent="0.3">
      <c r="A28" s="239" t="s">
        <v>61</v>
      </c>
      <c r="B28" s="240"/>
      <c r="C28" s="9">
        <f>L28+M28+Q28+E9+F9+G8+I8+K8</f>
        <v>36033</v>
      </c>
      <c r="D28" s="274"/>
      <c r="E28" s="275"/>
      <c r="F28" s="275"/>
      <c r="G28" s="275"/>
      <c r="H28" s="276"/>
      <c r="I28" s="98"/>
      <c r="J28" s="98"/>
      <c r="K28" s="98"/>
      <c r="L28" s="38">
        <f>'Մ-1-ին կիս.'!L28+'Մ-2-րդ կիս.'!L28</f>
        <v>9003</v>
      </c>
      <c r="M28" s="38">
        <f>'Մ-1-ին կիս.'!M28+'Մ-2-րդ կիս.'!M28</f>
        <v>374</v>
      </c>
      <c r="N28" s="38">
        <f>'Մ-1-ին կիս.'!N28+'Մ-2-րդ կիս.'!N28</f>
        <v>51</v>
      </c>
      <c r="O28" s="241"/>
      <c r="P28" s="277"/>
      <c r="Q28" s="38">
        <f>'Մ-1-ին կիս.'!Q28+'Մ-2-րդ կիս.'!Q28</f>
        <v>25849</v>
      </c>
      <c r="R28" s="38">
        <f>'Մ-1-ին կիս.'!R28+'Մ-2-րդ կիս.'!R28</f>
        <v>407</v>
      </c>
      <c r="S28" s="285"/>
      <c r="T28" s="271"/>
    </row>
    <row r="29" spans="1:20" ht="26.25" customHeight="1" x14ac:dyDescent="0.3">
      <c r="A29" s="293" t="s">
        <v>62</v>
      </c>
      <c r="B29" s="294"/>
      <c r="C29" s="9">
        <f>L29+Q29+R29</f>
        <v>2657</v>
      </c>
      <c r="D29" s="295"/>
      <c r="E29" s="241"/>
      <c r="F29" s="241"/>
      <c r="G29" s="241"/>
      <c r="H29" s="277"/>
      <c r="I29" s="98"/>
      <c r="J29" s="98"/>
      <c r="K29" s="98"/>
      <c r="L29" s="38">
        <f>'Մ-1-ին կիս.'!L29+'Մ-2-րդ կիս.'!L29</f>
        <v>627</v>
      </c>
      <c r="M29" s="290"/>
      <c r="N29" s="291"/>
      <c r="O29" s="291"/>
      <c r="P29" s="292"/>
      <c r="Q29" s="38">
        <f>'Մ-1-ին կիս.'!Q29+'Մ-2-րդ կիս.'!Q29</f>
        <v>1906</v>
      </c>
      <c r="R29" s="38">
        <f>'Մ-1-ին կիս.'!R29+'Մ-2-րդ կիս.'!R29</f>
        <v>124</v>
      </c>
      <c r="S29" s="285"/>
      <c r="T29" s="40">
        <f>'Մ-1-ին կիս.'!T29+'Մ-2-րդ կիս.'!T29</f>
        <v>1384</v>
      </c>
    </row>
    <row r="30" spans="1:20" ht="34.5" customHeight="1" thickBot="1" x14ac:dyDescent="0.35">
      <c r="A30" s="239" t="s">
        <v>7</v>
      </c>
      <c r="B30" s="240"/>
      <c r="C30" s="9"/>
      <c r="D30" s="295"/>
      <c r="E30" s="241"/>
      <c r="F30" s="241"/>
      <c r="G30" s="241"/>
      <c r="H30" s="277"/>
      <c r="I30" s="58"/>
      <c r="J30" s="58"/>
      <c r="K30" s="58"/>
      <c r="L30" s="417"/>
      <c r="M30" s="418"/>
      <c r="N30" s="418"/>
      <c r="O30" s="418"/>
      <c r="P30" s="419"/>
      <c r="Q30" s="99"/>
      <c r="R30" s="38">
        <f>'Մ-1-ին կիս.'!R30+'Մ-2-րդ կիս.'!R30</f>
        <v>283</v>
      </c>
      <c r="S30" s="286"/>
      <c r="T30" s="40">
        <f>'Մ-1-ին կիս.'!T30+'Մ-2-րդ կիս.'!T30</f>
        <v>2469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17908</v>
      </c>
      <c r="T31" s="40">
        <f>T29+T30</f>
        <v>3853</v>
      </c>
    </row>
    <row r="32" spans="1:20" ht="29.25" customHeight="1" x14ac:dyDescent="0.3">
      <c r="A32" s="239" t="s">
        <v>55</v>
      </c>
      <c r="B32" s="240"/>
      <c r="C32" s="184">
        <f>L32+Q32</f>
        <v>308</v>
      </c>
      <c r="D32" s="241"/>
      <c r="E32" s="241"/>
      <c r="F32" s="241"/>
      <c r="G32" s="241"/>
      <c r="H32" s="241"/>
      <c r="I32" s="241"/>
      <c r="J32" s="241"/>
      <c r="K32" s="241"/>
      <c r="L32" s="443">
        <f>'Մ-1-ին կիս.'!L32:M32+'Մ-2-րդ կիս.'!L32:M32</f>
        <v>273</v>
      </c>
      <c r="M32" s="443"/>
      <c r="N32" s="444"/>
      <c r="O32" s="356"/>
      <c r="P32" s="356"/>
      <c r="Q32" s="191">
        <f>'Մ-1-ին կիս.'!Q32+'Մ-2-րդ կիս.'!Q32</f>
        <v>35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50" t="s">
        <v>13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2"/>
      <c r="L34" s="409" t="s">
        <v>14</v>
      </c>
      <c r="M34" s="409"/>
      <c r="N34" s="409" t="s">
        <v>15</v>
      </c>
      <c r="O34" s="409"/>
      <c r="P34" s="445"/>
      <c r="Q34" s="445"/>
      <c r="R34" s="445"/>
      <c r="S34" s="445"/>
      <c r="T34" s="445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0">
        <f>'Մ-1-ին կիս.'!L35:M35+'Մ-2-րդ կիս.'!L35:M35</f>
        <v>8</v>
      </c>
      <c r="M35" s="400"/>
      <c r="N35" s="400">
        <f>'Մ-1-ին կիս.'!N35:O35+'Մ-2-րդ կիս.'!N35:O35</f>
        <v>22</v>
      </c>
      <c r="O35" s="400"/>
      <c r="P35" s="445"/>
      <c r="Q35" s="445"/>
      <c r="R35" s="445"/>
      <c r="S35" s="445"/>
      <c r="T35" s="445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0">
        <f>'Մ-1-ին կիս.'!L36:M36+'Մ-2-րդ կիս.'!L36:M36</f>
        <v>20</v>
      </c>
      <c r="M36" s="400"/>
      <c r="N36" s="400">
        <f>'Մ-1-ին կիս.'!N36:O36+'Մ-2-րդ կիս.'!N36:O36</f>
        <v>43</v>
      </c>
      <c r="O36" s="400"/>
      <c r="P36" s="445"/>
      <c r="Q36" s="445"/>
      <c r="R36" s="445"/>
      <c r="S36" s="445"/>
      <c r="T36" s="445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0">
        <f>'Մ-1-ին կիս.'!L37:M37+'Մ-2-րդ կիս.'!L37:M37</f>
        <v>1</v>
      </c>
      <c r="M37" s="400"/>
      <c r="N37" s="400">
        <f>'Մ-1-ին կիս.'!N37:O37+'Մ-2-րդ կիս.'!N37:O37</f>
        <v>1</v>
      </c>
      <c r="O37" s="400"/>
      <c r="P37" s="445"/>
      <c r="Q37" s="445"/>
      <c r="R37" s="445"/>
      <c r="S37" s="445"/>
      <c r="T37" s="44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238"/>
      <c r="I41" s="238"/>
      <c r="J41" s="238"/>
      <c r="K41" s="238"/>
      <c r="N41" s="238"/>
      <c r="O41" s="238"/>
      <c r="P41" s="238"/>
      <c r="Q41" s="238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2025-12-02T09:58:51Z</cp:lastPrinted>
  <dcterms:created xsi:type="dcterms:W3CDTF">2016-05-05T10:39:40Z</dcterms:created>
  <dcterms:modified xsi:type="dcterms:W3CDTF">2025-12-08T04:24:24Z</dcterms:modified>
</cp:coreProperties>
</file>