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60" windowWidth="24240" windowHeight="1017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22" i="4"/>
  <c r="M23" i="4" l="1"/>
  <c r="L23" i="4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K23" i="4" l="1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<sst xmlns="http://schemas.openxmlformats.org/spreadsheetml/2006/main" count="171" uniqueCount="66">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</sst>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8" t="s">
        <v>37</v>
      </c>
      <c r="B2" s="78"/>
      <c r="C2" s="12"/>
      <c r="D2" s="75" t="s">
        <v>36</v>
      </c>
      <c r="E2" s="75"/>
      <c r="F2" s="75"/>
      <c r="G2" s="75"/>
      <c r="H2" s="75"/>
      <c r="I2" s="75"/>
      <c r="J2" s="75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3" t="s">
        <v>31</v>
      </c>
      <c r="F4" s="74"/>
      <c r="G4" s="73" t="s">
        <v>32</v>
      </c>
      <c r="H4" s="74"/>
      <c r="I4" s="73" t="s">
        <v>33</v>
      </c>
      <c r="J4" s="74"/>
      <c r="K4" s="76" t="s">
        <v>38</v>
      </c>
      <c r="L4" s="77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workbookViewId="0">
      <selection activeCell="X24" sqref="X24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9" customFormat="1" ht="15.75" customHeight="1">
      <c r="A1" s="79" t="s">
        <v>62</v>
      </c>
    </row>
    <row r="2" spans="1:29" s="52" customFormat="1" ht="32.25" customHeight="1">
      <c r="A2" s="81" t="s">
        <v>63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62"/>
    </row>
    <row r="3" spans="1:29" s="10" customFormat="1" ht="15">
      <c r="A3" s="63"/>
      <c r="B3" s="63"/>
      <c r="C3" s="80" t="s">
        <v>40</v>
      </c>
      <c r="D3" s="80"/>
      <c r="E3" s="80" t="s">
        <v>41</v>
      </c>
      <c r="F3" s="80"/>
      <c r="G3" s="80" t="s">
        <v>42</v>
      </c>
      <c r="H3" s="80"/>
      <c r="I3" s="80" t="s">
        <v>43</v>
      </c>
      <c r="J3" s="80"/>
      <c r="K3" s="80" t="s">
        <v>44</v>
      </c>
      <c r="L3" s="80"/>
      <c r="M3" s="80" t="s">
        <v>45</v>
      </c>
      <c r="N3" s="80"/>
      <c r="O3" s="80" t="s">
        <v>46</v>
      </c>
      <c r="P3" s="80"/>
      <c r="Q3" s="80" t="s">
        <v>47</v>
      </c>
      <c r="R3" s="80"/>
      <c r="S3" s="80" t="s">
        <v>48</v>
      </c>
      <c r="T3" s="80"/>
      <c r="U3" s="80" t="s">
        <v>31</v>
      </c>
      <c r="V3" s="80"/>
      <c r="W3" s="80" t="s">
        <v>32</v>
      </c>
      <c r="X3" s="80"/>
      <c r="Y3" s="80" t="s">
        <v>33</v>
      </c>
      <c r="Z3" s="80"/>
      <c r="AA3" s="83" t="s">
        <v>38</v>
      </c>
      <c r="AB3" s="83"/>
      <c r="AC3" s="64"/>
    </row>
    <row r="4" spans="1:29" thickBot="1">
      <c r="A4" s="92" t="s">
        <v>25</v>
      </c>
      <c r="B4" s="90" t="s">
        <v>26</v>
      </c>
      <c r="C4" s="95">
        <v>1</v>
      </c>
      <c r="D4" s="89"/>
      <c r="E4" s="88">
        <v>2</v>
      </c>
      <c r="F4" s="89"/>
      <c r="G4" s="88">
        <v>3</v>
      </c>
      <c r="H4" s="87"/>
      <c r="I4" s="86">
        <v>4</v>
      </c>
      <c r="J4" s="87"/>
      <c r="K4" s="86">
        <v>5</v>
      </c>
      <c r="L4" s="87"/>
      <c r="M4" s="86">
        <v>6</v>
      </c>
      <c r="N4" s="87"/>
      <c r="O4" s="86">
        <v>7</v>
      </c>
      <c r="P4" s="87"/>
      <c r="Q4" s="86">
        <v>8</v>
      </c>
      <c r="R4" s="87"/>
      <c r="S4" s="86">
        <v>9</v>
      </c>
      <c r="T4" s="87"/>
      <c r="U4" s="86">
        <v>10</v>
      </c>
      <c r="V4" s="87"/>
      <c r="W4" s="86">
        <v>11</v>
      </c>
      <c r="X4" s="87"/>
      <c r="Y4" s="86">
        <v>12</v>
      </c>
      <c r="Z4" s="87"/>
      <c r="AA4" s="84"/>
      <c r="AB4" s="85"/>
    </row>
    <row r="5" spans="1:29" ht="26.25" thickBot="1">
      <c r="A5" s="93"/>
      <c r="B5" s="91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>
        <v>148</v>
      </c>
      <c r="N6" s="35">
        <f>IFERROR(M6/$M$23,"")</f>
        <v>0.13883677298311445</v>
      </c>
      <c r="O6" s="70">
        <v>138</v>
      </c>
      <c r="P6" s="35">
        <f>IFERROR(O6/$O$23,"")</f>
        <v>0.11625947767481044</v>
      </c>
      <c r="Q6" s="71">
        <v>115</v>
      </c>
      <c r="R6" s="35">
        <f t="shared" ref="R6:R22" si="1">IFERROR(Q6/$Q$23,"")</f>
        <v>0.10286225402504472</v>
      </c>
      <c r="S6" s="54">
        <v>160</v>
      </c>
      <c r="T6" s="35">
        <f>IFERROR(S6/$S$23,"")</f>
        <v>0.12288786482334869</v>
      </c>
      <c r="U6" s="72">
        <v>155</v>
      </c>
      <c r="V6" s="35">
        <f>IFERROR(U6/$U$23,"")</f>
        <v>0.10839160839160839</v>
      </c>
      <c r="W6" s="54">
        <v>154</v>
      </c>
      <c r="X6" s="35">
        <f>IFERROR(W6/$W$23,"")</f>
        <v>0.10628019323671498</v>
      </c>
      <c r="Y6" s="54"/>
      <c r="Z6" s="35" t="str">
        <f>IFERROR(Y6/$Y$23,"")</f>
        <v/>
      </c>
      <c r="AA6" s="59">
        <f>SUMIF($C$5:$Z$5,"Քանակ",C6:Z22)</f>
        <v>1437</v>
      </c>
      <c r="AB6" s="60">
        <f>IFERROR(AA6/$AA$23,"")</f>
        <v>0.115079682870185</v>
      </c>
    </row>
    <row r="7" spans="1:29" s="32" customFormat="1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>
        <v>59</v>
      </c>
      <c r="N7" s="35">
        <f>IFERROR(M7/$M$23,"")</f>
        <v>5.5347091932457786E-2</v>
      </c>
      <c r="O7" s="37">
        <v>54</v>
      </c>
      <c r="P7" s="35">
        <f>IFERROR(O7/$O$23,"")</f>
        <v>4.5492839090143219E-2</v>
      </c>
      <c r="Q7" s="37">
        <v>47</v>
      </c>
      <c r="R7" s="35">
        <f t="shared" si="1"/>
        <v>4.2039355992844363E-2</v>
      </c>
      <c r="S7" s="54">
        <v>67</v>
      </c>
      <c r="T7" s="35">
        <f>IFERROR(S7/$S$23,"")</f>
        <v>5.1459293394777263E-2</v>
      </c>
      <c r="U7" s="37">
        <v>203</v>
      </c>
      <c r="V7" s="35">
        <f>IFERROR(U7/$U$23,"")</f>
        <v>0.14195804195804196</v>
      </c>
      <c r="W7" s="54">
        <v>265</v>
      </c>
      <c r="X7" s="35">
        <f>IFERROR(W7/$W$23,"")</f>
        <v>0.18288474810213939</v>
      </c>
      <c r="Y7" s="54"/>
      <c r="Z7" s="35" t="str">
        <f>IFERROR(Y7/$Y$23,"")</f>
        <v/>
      </c>
      <c r="AA7" s="59">
        <f>SUMIF($C$5:$Z$5,"Քանակ",C7:Z23)</f>
        <v>929</v>
      </c>
      <c r="AB7" s="60">
        <f>IFERROR(AA7/$AA$23,"")</f>
        <v>7.4397373268198924E-2</v>
      </c>
    </row>
    <row r="8" spans="1:29" s="32" customFormat="1" ht="31.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>
        <v>63</v>
      </c>
      <c r="N8" s="35">
        <f t="shared" ref="N8:N21" si="6">IFERROR(M8/$M$23,"")</f>
        <v>5.9099437148217637E-2</v>
      </c>
      <c r="O8" s="37">
        <v>53</v>
      </c>
      <c r="P8" s="35">
        <f t="shared" ref="P8:P21" si="7">IFERROR(O8/$O$23,"")</f>
        <v>4.4650379106992419E-2</v>
      </c>
      <c r="Q8" s="37">
        <v>57</v>
      </c>
      <c r="R8" s="35">
        <f t="shared" si="1"/>
        <v>5.0983899821109124E-2</v>
      </c>
      <c r="S8" s="54">
        <v>65</v>
      </c>
      <c r="T8" s="35">
        <f t="shared" ref="T8:T21" si="8">IFERROR(S8/$S$23,"")</f>
        <v>4.9923195084485408E-2</v>
      </c>
      <c r="U8" s="37">
        <v>58</v>
      </c>
      <c r="V8" s="35">
        <f t="shared" ref="V8:V21" si="9">IFERROR(U8/$U$23,"")</f>
        <v>4.0559440559440559E-2</v>
      </c>
      <c r="W8" s="54">
        <v>64</v>
      </c>
      <c r="X8" s="35">
        <f t="shared" ref="X8:X21" si="10">IFERROR(W8/$W$23,"")</f>
        <v>4.4168391994478952E-2</v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528</v>
      </c>
      <c r="AB8" s="60">
        <f t="shared" ref="AB8:AB21" si="13">IFERROR(AA8/$AA$23,"")</f>
        <v>4.2283975334347725E-2</v>
      </c>
    </row>
    <row r="9" spans="1:29" s="32" customFormat="1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>
        <v>10</v>
      </c>
      <c r="N9" s="35">
        <f t="shared" si="6"/>
        <v>9.3808630393996256E-3</v>
      </c>
      <c r="O9" s="37">
        <v>8</v>
      </c>
      <c r="P9" s="35">
        <f t="shared" si="7"/>
        <v>6.7396798652064023E-3</v>
      </c>
      <c r="Q9" s="37">
        <v>9</v>
      </c>
      <c r="R9" s="35">
        <f t="shared" si="1"/>
        <v>8.0500894454382833E-3</v>
      </c>
      <c r="S9" s="54">
        <v>12</v>
      </c>
      <c r="T9" s="35">
        <f t="shared" si="8"/>
        <v>9.2165898617511521E-3</v>
      </c>
      <c r="U9" s="37">
        <v>9</v>
      </c>
      <c r="V9" s="35">
        <f t="shared" si="9"/>
        <v>6.2937062937062941E-3</v>
      </c>
      <c r="W9" s="54">
        <v>17</v>
      </c>
      <c r="X9" s="35">
        <f t="shared" si="10"/>
        <v>1.1732229123533472E-2</v>
      </c>
      <c r="Y9" s="54"/>
      <c r="Z9" s="35" t="str">
        <f t="shared" si="11"/>
        <v/>
      </c>
      <c r="AA9" s="59">
        <f t="shared" si="12"/>
        <v>123</v>
      </c>
      <c r="AB9" s="60">
        <f t="shared" si="13"/>
        <v>9.8502442540241847E-3</v>
      </c>
    </row>
    <row r="10" spans="1:29" s="32" customFormat="1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>
        <v>142</v>
      </c>
      <c r="N10" s="35">
        <f t="shared" si="6"/>
        <v>0.13320825515947468</v>
      </c>
      <c r="O10" s="37">
        <v>267</v>
      </c>
      <c r="P10" s="35">
        <f t="shared" si="7"/>
        <v>0.22493681550126368</v>
      </c>
      <c r="Q10" s="37">
        <v>257</v>
      </c>
      <c r="R10" s="35">
        <f t="shared" si="1"/>
        <v>0.2298747763864043</v>
      </c>
      <c r="S10" s="54">
        <v>251</v>
      </c>
      <c r="T10" s="35">
        <f t="shared" si="8"/>
        <v>0.19278033794162827</v>
      </c>
      <c r="U10" s="37">
        <v>218</v>
      </c>
      <c r="V10" s="35">
        <f t="shared" si="9"/>
        <v>0.15244755244755245</v>
      </c>
      <c r="W10" s="54">
        <v>228</v>
      </c>
      <c r="X10" s="35">
        <f t="shared" si="10"/>
        <v>0.15734989648033126</v>
      </c>
      <c r="Y10" s="54"/>
      <c r="Z10" s="35" t="str">
        <f t="shared" si="11"/>
        <v/>
      </c>
      <c r="AA10" s="59">
        <f t="shared" si="12"/>
        <v>2229</v>
      </c>
      <c r="AB10" s="60">
        <f t="shared" si="13"/>
        <v>0.17850564587170659</v>
      </c>
    </row>
    <row r="11" spans="1:29" s="32" customFormat="1" ht="31.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>
        <v>64</v>
      </c>
      <c r="N11" s="35">
        <f t="shared" si="6"/>
        <v>6.0037523452157598E-2</v>
      </c>
      <c r="O11" s="37">
        <v>60</v>
      </c>
      <c r="P11" s="35">
        <f t="shared" si="7"/>
        <v>5.0547598989048023E-2</v>
      </c>
      <c r="Q11" s="37">
        <v>46</v>
      </c>
      <c r="R11" s="35">
        <f t="shared" si="1"/>
        <v>4.1144901610017888E-2</v>
      </c>
      <c r="S11" s="54">
        <v>77</v>
      </c>
      <c r="T11" s="35">
        <f t="shared" si="8"/>
        <v>5.9139784946236562E-2</v>
      </c>
      <c r="U11" s="37">
        <v>79</v>
      </c>
      <c r="V11" s="35">
        <f t="shared" si="9"/>
        <v>5.5244755244755243E-2</v>
      </c>
      <c r="W11" s="54">
        <v>62</v>
      </c>
      <c r="X11" s="35">
        <f t="shared" si="10"/>
        <v>4.2788129744651481E-2</v>
      </c>
      <c r="Y11" s="54"/>
      <c r="Z11" s="35" t="str">
        <f t="shared" si="11"/>
        <v/>
      </c>
      <c r="AA11" s="59">
        <f t="shared" si="12"/>
        <v>639</v>
      </c>
      <c r="AB11" s="60">
        <f t="shared" si="13"/>
        <v>5.1173220148954916E-2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1</v>
      </c>
      <c r="P12" s="35">
        <f t="shared" si="7"/>
        <v>8.4245998315080029E-4</v>
      </c>
      <c r="Q12" s="37">
        <v>2</v>
      </c>
      <c r="R12" s="35">
        <f t="shared" si="1"/>
        <v>1.7889087656529517E-3</v>
      </c>
      <c r="S12" s="54">
        <v>2</v>
      </c>
      <c r="T12" s="35">
        <f t="shared" si="8"/>
        <v>1.5360983102918587E-3</v>
      </c>
      <c r="U12" s="37">
        <v>0</v>
      </c>
      <c r="V12" s="35">
        <f t="shared" si="9"/>
        <v>0</v>
      </c>
      <c r="W12" s="54">
        <v>1</v>
      </c>
      <c r="X12" s="35">
        <f t="shared" si="10"/>
        <v>6.9013112491373362E-4</v>
      </c>
      <c r="Y12" s="54"/>
      <c r="Z12" s="35" t="str">
        <f t="shared" si="11"/>
        <v/>
      </c>
      <c r="AA12" s="59">
        <f t="shared" si="12"/>
        <v>7</v>
      </c>
      <c r="AB12" s="60">
        <f t="shared" si="13"/>
        <v>5.6058300632657969E-4</v>
      </c>
    </row>
    <row r="13" spans="1:29" s="32" customFormat="1" ht="31.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>
        <v>45</v>
      </c>
      <c r="N13" s="35">
        <f t="shared" si="6"/>
        <v>4.2213883677298308E-2</v>
      </c>
      <c r="O13" s="37">
        <v>41</v>
      </c>
      <c r="P13" s="35">
        <f t="shared" si="7"/>
        <v>3.4540859309182811E-2</v>
      </c>
      <c r="Q13" s="37">
        <v>27</v>
      </c>
      <c r="R13" s="35">
        <f t="shared" si="1"/>
        <v>2.4150268336314847E-2</v>
      </c>
      <c r="S13" s="54">
        <v>34</v>
      </c>
      <c r="T13" s="35">
        <f t="shared" si="8"/>
        <v>2.6113671274961597E-2</v>
      </c>
      <c r="U13" s="37">
        <v>37</v>
      </c>
      <c r="V13" s="35">
        <f t="shared" si="9"/>
        <v>2.5874125874125874E-2</v>
      </c>
      <c r="W13" s="54">
        <v>34</v>
      </c>
      <c r="X13" s="35">
        <f t="shared" si="10"/>
        <v>2.3464458247066944E-2</v>
      </c>
      <c r="Y13" s="54"/>
      <c r="Z13" s="35" t="str">
        <f t="shared" si="11"/>
        <v/>
      </c>
      <c r="AA13" s="59">
        <f t="shared" si="12"/>
        <v>387</v>
      </c>
      <c r="AB13" s="60">
        <f t="shared" si="13"/>
        <v>3.0992231921198047E-2</v>
      </c>
    </row>
    <row r="14" spans="1:29" s="32" customFormat="1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>
        <v>48</v>
      </c>
      <c r="N14" s="35">
        <f t="shared" si="6"/>
        <v>4.5028142589118199E-2</v>
      </c>
      <c r="O14" s="37">
        <v>51</v>
      </c>
      <c r="P14" s="35">
        <f t="shared" si="7"/>
        <v>4.2965459140690818E-2</v>
      </c>
      <c r="Q14" s="37">
        <v>33</v>
      </c>
      <c r="R14" s="35">
        <f t="shared" si="1"/>
        <v>2.9516994633273702E-2</v>
      </c>
      <c r="S14" s="54">
        <v>36</v>
      </c>
      <c r="T14" s="35">
        <f t="shared" si="8"/>
        <v>2.7649769585253458E-2</v>
      </c>
      <c r="U14" s="37">
        <v>35</v>
      </c>
      <c r="V14" s="35">
        <f t="shared" si="9"/>
        <v>2.4475524475524476E-2</v>
      </c>
      <c r="W14" s="54">
        <v>32</v>
      </c>
      <c r="X14" s="35">
        <f t="shared" si="10"/>
        <v>2.2084195997239476E-2</v>
      </c>
      <c r="Y14" s="54"/>
      <c r="Z14" s="35" t="str">
        <f t="shared" si="11"/>
        <v/>
      </c>
      <c r="AA14" s="59">
        <f t="shared" si="12"/>
        <v>397</v>
      </c>
      <c r="AB14" s="60">
        <f t="shared" si="13"/>
        <v>3.1793064787378873E-2</v>
      </c>
    </row>
    <row r="15" spans="1:29" s="32" customFormat="1" ht="31.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>
        <v>11</v>
      </c>
      <c r="N15" s="35">
        <f t="shared" si="6"/>
        <v>1.0318949343339587E-2</v>
      </c>
      <c r="O15" s="37">
        <v>9</v>
      </c>
      <c r="P15" s="35">
        <f t="shared" si="7"/>
        <v>7.582139848357203E-3</v>
      </c>
      <c r="Q15" s="37">
        <v>17</v>
      </c>
      <c r="R15" s="35">
        <f t="shared" si="1"/>
        <v>1.520572450805009E-2</v>
      </c>
      <c r="S15" s="54">
        <v>19</v>
      </c>
      <c r="T15" s="35">
        <f t="shared" si="8"/>
        <v>1.4592933947772658E-2</v>
      </c>
      <c r="U15" s="37">
        <v>16</v>
      </c>
      <c r="V15" s="35">
        <f t="shared" si="9"/>
        <v>1.1188811188811189E-2</v>
      </c>
      <c r="W15" s="54">
        <v>20</v>
      </c>
      <c r="X15" s="35">
        <f t="shared" si="10"/>
        <v>1.3802622498274672E-2</v>
      </c>
      <c r="Y15" s="54"/>
      <c r="Z15" s="35" t="str">
        <f t="shared" si="11"/>
        <v/>
      </c>
      <c r="AA15" s="59">
        <f t="shared" si="12"/>
        <v>161</v>
      </c>
      <c r="AB15" s="60">
        <f t="shared" si="13"/>
        <v>1.2893409145511332E-2</v>
      </c>
    </row>
    <row r="16" spans="1:29" s="32" customFormat="1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>
        <v>196</v>
      </c>
      <c r="N16" s="35">
        <f t="shared" si="6"/>
        <v>0.18386491557223264</v>
      </c>
      <c r="O16" s="37">
        <v>215</v>
      </c>
      <c r="P16" s="35">
        <f t="shared" si="7"/>
        <v>0.18112889637742208</v>
      </c>
      <c r="Q16" s="37">
        <v>243</v>
      </c>
      <c r="R16" s="35">
        <f t="shared" si="1"/>
        <v>0.21735241502683364</v>
      </c>
      <c r="S16" s="54">
        <v>254</v>
      </c>
      <c r="T16" s="35">
        <f t="shared" si="8"/>
        <v>0.19508448540706605</v>
      </c>
      <c r="U16" s="37">
        <v>274</v>
      </c>
      <c r="V16" s="35">
        <f t="shared" si="9"/>
        <v>0.1916083916083916</v>
      </c>
      <c r="W16" s="54">
        <v>245</v>
      </c>
      <c r="X16" s="35">
        <f t="shared" si="10"/>
        <v>0.16908212560386474</v>
      </c>
      <c r="Y16" s="54"/>
      <c r="Z16" s="35" t="str">
        <f t="shared" si="11"/>
        <v/>
      </c>
      <c r="AA16" s="59">
        <f t="shared" si="12"/>
        <v>2367</v>
      </c>
      <c r="AB16" s="60">
        <f t="shared" si="13"/>
        <v>0.18955713942500199</v>
      </c>
    </row>
    <row r="17" spans="1:28" s="32" customFormat="1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>
        <v>5</v>
      </c>
      <c r="N17" s="35">
        <f>IFERROR(M17/$M$23,"")</f>
        <v>4.6904315196998128E-3</v>
      </c>
      <c r="O17" s="37">
        <v>8</v>
      </c>
      <c r="P17" s="35">
        <f t="shared" si="7"/>
        <v>6.7396798652064023E-3</v>
      </c>
      <c r="Q17" s="37">
        <v>5</v>
      </c>
      <c r="R17" s="35">
        <f t="shared" si="1"/>
        <v>4.4722719141323791E-3</v>
      </c>
      <c r="S17" s="54">
        <v>11</v>
      </c>
      <c r="T17" s="35">
        <f t="shared" si="8"/>
        <v>8.4485407066052232E-3</v>
      </c>
      <c r="U17" s="37">
        <v>3</v>
      </c>
      <c r="V17" s="35">
        <f t="shared" si="9"/>
        <v>2.0979020979020979E-3</v>
      </c>
      <c r="W17" s="54">
        <v>7</v>
      </c>
      <c r="X17" s="35">
        <f t="shared" si="10"/>
        <v>4.830917874396135E-3</v>
      </c>
      <c r="Y17" s="54"/>
      <c r="Z17" s="35" t="str">
        <f t="shared" si="11"/>
        <v/>
      </c>
      <c r="AA17" s="59">
        <f t="shared" si="12"/>
        <v>66</v>
      </c>
      <c r="AB17" s="60">
        <f t="shared" si="13"/>
        <v>5.2854969167934656E-3</v>
      </c>
    </row>
    <row r="18" spans="1:28" s="32" customFormat="1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>
        <v>5</v>
      </c>
      <c r="N18" s="35">
        <f t="shared" si="6"/>
        <v>4.6904315196998128E-3</v>
      </c>
      <c r="O18" s="37">
        <v>3</v>
      </c>
      <c r="P18" s="35">
        <f t="shared" si="7"/>
        <v>2.527379949452401E-3</v>
      </c>
      <c r="Q18" s="37">
        <v>3</v>
      </c>
      <c r="R18" s="35">
        <f t="shared" si="1"/>
        <v>2.6833631484794273E-3</v>
      </c>
      <c r="S18" s="54">
        <v>6</v>
      </c>
      <c r="T18" s="35">
        <f t="shared" si="8"/>
        <v>4.608294930875576E-3</v>
      </c>
      <c r="U18" s="37">
        <v>9</v>
      </c>
      <c r="V18" s="35">
        <f t="shared" si="9"/>
        <v>6.2937062937062941E-3</v>
      </c>
      <c r="W18" s="54">
        <v>0</v>
      </c>
      <c r="X18" s="35">
        <f t="shared" si="10"/>
        <v>0</v>
      </c>
      <c r="Y18" s="54"/>
      <c r="Z18" s="35" t="str">
        <f t="shared" si="11"/>
        <v/>
      </c>
      <c r="AA18" s="59">
        <f t="shared" si="12"/>
        <v>34</v>
      </c>
      <c r="AB18" s="60">
        <f t="shared" si="13"/>
        <v>2.7228317450148152E-3</v>
      </c>
    </row>
    <row r="19" spans="1:28" s="32" customFormat="1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>
        <v>144</v>
      </c>
      <c r="N19" s="35">
        <f t="shared" si="6"/>
        <v>0.1350844277673546</v>
      </c>
      <c r="O19" s="37">
        <v>191</v>
      </c>
      <c r="P19" s="35">
        <f t="shared" si="7"/>
        <v>0.16090985678180286</v>
      </c>
      <c r="Q19" s="37">
        <v>161</v>
      </c>
      <c r="R19" s="35">
        <f t="shared" si="1"/>
        <v>0.14400715563506261</v>
      </c>
      <c r="S19" s="54">
        <v>182</v>
      </c>
      <c r="T19" s="35">
        <f t="shared" si="8"/>
        <v>0.13978494623655913</v>
      </c>
      <c r="U19" s="37">
        <v>242</v>
      </c>
      <c r="V19" s="35">
        <f t="shared" si="9"/>
        <v>0.16923076923076924</v>
      </c>
      <c r="W19" s="54">
        <v>220</v>
      </c>
      <c r="X19" s="35">
        <f t="shared" si="10"/>
        <v>0.15182884748102141</v>
      </c>
      <c r="Y19" s="54"/>
      <c r="Z19" s="35" t="str">
        <f t="shared" si="11"/>
        <v/>
      </c>
      <c r="AA19" s="59">
        <f t="shared" si="12"/>
        <v>2053</v>
      </c>
      <c r="AB19" s="60">
        <f t="shared" si="13"/>
        <v>0.164410987426924</v>
      </c>
    </row>
    <row r="20" spans="1:28" s="32" customFormat="1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>
        <v>0</v>
      </c>
      <c r="N20" s="35">
        <f t="shared" si="6"/>
        <v>0</v>
      </c>
      <c r="O20" s="37">
        <v>2</v>
      </c>
      <c r="P20" s="35">
        <f t="shared" si="7"/>
        <v>1.6849199663016006E-3</v>
      </c>
      <c r="Q20" s="37">
        <v>4</v>
      </c>
      <c r="R20" s="35">
        <f t="shared" si="1"/>
        <v>3.5778175313059034E-3</v>
      </c>
      <c r="S20" s="54">
        <v>1</v>
      </c>
      <c r="T20" s="35">
        <f t="shared" si="8"/>
        <v>7.6804915514592934E-4</v>
      </c>
      <c r="U20" s="37">
        <v>1</v>
      </c>
      <c r="V20" s="35">
        <f t="shared" si="9"/>
        <v>6.993006993006993E-4</v>
      </c>
      <c r="W20" s="54">
        <v>1</v>
      </c>
      <c r="X20" s="35">
        <f t="shared" si="10"/>
        <v>6.9013112491373362E-4</v>
      </c>
      <c r="Y20" s="54"/>
      <c r="Z20" s="35" t="str">
        <f t="shared" si="11"/>
        <v/>
      </c>
      <c r="AA20" s="59">
        <f t="shared" si="12"/>
        <v>16</v>
      </c>
      <c r="AB20" s="60">
        <f t="shared" si="13"/>
        <v>1.2813325858893249E-3</v>
      </c>
    </row>
    <row r="21" spans="1:28" s="32" customFormat="1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>
        <v>6</v>
      </c>
      <c r="N21" s="35">
        <f t="shared" si="6"/>
        <v>5.6285178236397749E-3</v>
      </c>
      <c r="O21" s="37">
        <v>6</v>
      </c>
      <c r="P21" s="35">
        <f t="shared" si="7"/>
        <v>5.054759898904802E-3</v>
      </c>
      <c r="Q21" s="37">
        <v>13</v>
      </c>
      <c r="R21" s="35">
        <f t="shared" si="1"/>
        <v>1.1627906976744186E-2</v>
      </c>
      <c r="S21" s="54">
        <v>8</v>
      </c>
      <c r="T21" s="35">
        <f t="shared" si="8"/>
        <v>6.1443932411674347E-3</v>
      </c>
      <c r="U21" s="37">
        <v>7</v>
      </c>
      <c r="V21" s="35">
        <f t="shared" si="9"/>
        <v>4.8951048951048955E-3</v>
      </c>
      <c r="W21" s="54">
        <v>4</v>
      </c>
      <c r="X21" s="35">
        <f t="shared" si="10"/>
        <v>2.7605244996549345E-3</v>
      </c>
      <c r="Y21" s="54"/>
      <c r="Z21" s="35" t="str">
        <f t="shared" si="11"/>
        <v/>
      </c>
      <c r="AA21" s="59">
        <f t="shared" si="12"/>
        <v>63</v>
      </c>
      <c r="AB21" s="60">
        <f t="shared" si="13"/>
        <v>5.0452470569392165E-3</v>
      </c>
    </row>
    <row r="22" spans="1:28" s="32" customFormat="1" ht="16.5" thickBot="1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>
        <v>120</v>
      </c>
      <c r="N22" s="35">
        <f>IFERROR(M22/$M$23,"")</f>
        <v>0.11257035647279549</v>
      </c>
      <c r="O22" s="37">
        <v>80</v>
      </c>
      <c r="P22" s="35">
        <f>IFERROR(O22/$O$23,"")</f>
        <v>6.7396798652064022E-2</v>
      </c>
      <c r="Q22" s="37">
        <v>79</v>
      </c>
      <c r="R22" s="35">
        <f t="shared" si="1"/>
        <v>7.0661896243291597E-2</v>
      </c>
      <c r="S22" s="37">
        <v>117</v>
      </c>
      <c r="T22" s="35">
        <f>IFERROR(S22/$S$23,"")</f>
        <v>8.9861751152073732E-2</v>
      </c>
      <c r="U22" s="37">
        <v>84</v>
      </c>
      <c r="V22" s="35">
        <f>IFERROR(U22/$U$23,"")</f>
        <v>5.8741258741258739E-2</v>
      </c>
      <c r="W22" s="37">
        <v>95</v>
      </c>
      <c r="X22" s="35">
        <f>IFERROR(W22/$W$23,"")</f>
        <v>6.5562456866804689E-2</v>
      </c>
      <c r="Y22" s="37"/>
      <c r="Z22" s="35" t="str">
        <f>IFERROR(Y22/$Y$23,"")</f>
        <v/>
      </c>
      <c r="AA22" s="59">
        <f>SUMIF($C$5:$Z$5,"Քանակ",C22:Z24)</f>
        <v>1051</v>
      </c>
      <c r="AB22" s="60">
        <f>IFERROR(AA22/$AA$23,"")</f>
        <v>8.4167534235605024E-2</v>
      </c>
    </row>
    <row r="23" spans="1:28" s="33" customFormat="1">
      <c r="A23" s="94" t="s">
        <v>38</v>
      </c>
      <c r="B23" s="94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1066</v>
      </c>
      <c r="N23" s="39">
        <f t="shared" si="14"/>
        <v>1.0000000000000002</v>
      </c>
      <c r="O23" s="55">
        <f t="shared" si="14"/>
        <v>1187</v>
      </c>
      <c r="P23" s="39">
        <f t="shared" si="14"/>
        <v>1.0000000000000002</v>
      </c>
      <c r="Q23" s="55">
        <f>SUM(Q6:Q22)</f>
        <v>1118</v>
      </c>
      <c r="R23" s="39">
        <f t="shared" si="14"/>
        <v>1.0000000000000002</v>
      </c>
      <c r="S23" s="55">
        <f t="shared" si="14"/>
        <v>1302</v>
      </c>
      <c r="T23" s="39">
        <f t="shared" si="14"/>
        <v>0.99999999999999989</v>
      </c>
      <c r="U23" s="55">
        <f t="shared" si="14"/>
        <v>1430</v>
      </c>
      <c r="V23" s="39">
        <f t="shared" si="14"/>
        <v>1</v>
      </c>
      <c r="W23" s="69">
        <f t="shared" si="14"/>
        <v>1449</v>
      </c>
      <c r="X23" s="39">
        <f t="shared" si="14"/>
        <v>1.0000000000000002</v>
      </c>
      <c r="Y23" s="55">
        <f t="shared" si="14"/>
        <v>0</v>
      </c>
      <c r="Z23" s="39">
        <f t="shared" si="14"/>
        <v>0</v>
      </c>
      <c r="AA23" s="40">
        <f t="shared" si="14"/>
        <v>12487</v>
      </c>
      <c r="AB23" s="55"/>
    </row>
    <row r="25" spans="1:28" ht="1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S25" sqref="S25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105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66" customFormat="1" ht="27.75" customHeight="1" thickBot="1">
      <c r="A3" s="65"/>
      <c r="B3" s="65"/>
      <c r="C3" s="106" t="s">
        <v>40</v>
      </c>
      <c r="D3" s="106"/>
      <c r="E3" s="106" t="s">
        <v>41</v>
      </c>
      <c r="F3" s="106"/>
      <c r="G3" s="106" t="s">
        <v>42</v>
      </c>
      <c r="H3" s="106"/>
      <c r="I3" s="96" t="s">
        <v>43</v>
      </c>
      <c r="J3" s="96"/>
      <c r="K3" s="96" t="s">
        <v>44</v>
      </c>
      <c r="L3" s="96"/>
      <c r="M3" s="96" t="s">
        <v>45</v>
      </c>
      <c r="N3" s="96"/>
      <c r="O3" s="96" t="s">
        <v>46</v>
      </c>
      <c r="P3" s="96"/>
      <c r="Q3" s="96" t="s">
        <v>47</v>
      </c>
      <c r="R3" s="96"/>
      <c r="S3" s="96" t="s">
        <v>48</v>
      </c>
      <c r="T3" s="96"/>
      <c r="U3" s="96" t="s">
        <v>31</v>
      </c>
      <c r="V3" s="96"/>
      <c r="W3" s="96" t="s">
        <v>32</v>
      </c>
      <c r="X3" s="96"/>
      <c r="Y3" s="96" t="s">
        <v>33</v>
      </c>
      <c r="Z3" s="96"/>
      <c r="AA3" s="96" t="s">
        <v>38</v>
      </c>
      <c r="AB3" s="96"/>
    </row>
    <row r="4" spans="1:28" ht="18" customHeight="1" thickBot="1">
      <c r="A4" s="97" t="s">
        <v>25</v>
      </c>
      <c r="B4" s="99" t="s">
        <v>26</v>
      </c>
      <c r="C4" s="101">
        <v>1</v>
      </c>
      <c r="D4" s="102"/>
      <c r="E4" s="101">
        <v>2</v>
      </c>
      <c r="F4" s="102"/>
      <c r="G4" s="101">
        <v>3</v>
      </c>
      <c r="H4" s="102"/>
      <c r="I4" s="101">
        <v>4</v>
      </c>
      <c r="J4" s="102"/>
      <c r="K4" s="101">
        <v>5</v>
      </c>
      <c r="L4" s="102"/>
      <c r="M4" s="101">
        <v>6</v>
      </c>
      <c r="N4" s="102"/>
      <c r="O4" s="101">
        <v>7</v>
      </c>
      <c r="P4" s="102"/>
      <c r="Q4" s="101">
        <v>8</v>
      </c>
      <c r="R4" s="102"/>
      <c r="S4" s="101">
        <v>9</v>
      </c>
      <c r="T4" s="102"/>
      <c r="U4" s="101">
        <v>10</v>
      </c>
      <c r="V4" s="102"/>
      <c r="W4" s="101">
        <v>11</v>
      </c>
      <c r="X4" s="102"/>
      <c r="Y4" s="101">
        <v>12</v>
      </c>
      <c r="Z4" s="102"/>
      <c r="AA4" s="101"/>
      <c r="AB4" s="102"/>
    </row>
    <row r="5" spans="1:28" ht="26.25" customHeight="1" thickBot="1">
      <c r="A5" s="98"/>
      <c r="B5" s="100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>
        <v>213</v>
      </c>
      <c r="N6" s="36">
        <f t="shared" ref="N6:N22" si="4">IFERROR(M6/$M$23,"")</f>
        <v>0.14218958611481977</v>
      </c>
      <c r="O6" s="68">
        <v>174</v>
      </c>
      <c r="P6" s="36">
        <f t="shared" ref="P6:P22" si="5">IFERROR(O6/$O$23,"")</f>
        <v>0.1249102656137832</v>
      </c>
      <c r="Q6" s="30">
        <v>154</v>
      </c>
      <c r="R6" s="36">
        <f t="shared" ref="R6:R22" si="6">IFERROR(Q6/$Q$23,"")</f>
        <v>0.12300319488817892</v>
      </c>
      <c r="S6" s="30">
        <v>240</v>
      </c>
      <c r="T6" s="36">
        <f t="shared" ref="T6:T22" si="7">IFERROR(S6/$S$23,"")</f>
        <v>0.12779552715654952</v>
      </c>
      <c r="U6" s="30">
        <v>185</v>
      </c>
      <c r="V6" s="36">
        <f t="shared" ref="V6:V22" si="8">IFERROR(U6/$U$23,"")</f>
        <v>0.10946745562130178</v>
      </c>
      <c r="W6" s="30">
        <v>140</v>
      </c>
      <c r="X6" s="36">
        <f t="shared" ref="X6:X22" si="9">IFERROR(W6/$W$23,"")</f>
        <v>0.11676396997497915</v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1970</v>
      </c>
      <c r="AB6" s="42">
        <f t="shared" ref="AB6:AB22" si="12">IFERROR(AA6/$AA$23,"")</f>
        <v>0.12590272895762766</v>
      </c>
    </row>
    <row r="7" spans="1:28" s="32" customFormat="1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>
        <v>283</v>
      </c>
      <c r="N7" s="36">
        <f t="shared" si="4"/>
        <v>0.18891855807743657</v>
      </c>
      <c r="O7" s="37">
        <v>221</v>
      </c>
      <c r="P7" s="36">
        <f t="shared" si="5"/>
        <v>0.15865039483129936</v>
      </c>
      <c r="Q7" s="37">
        <v>226</v>
      </c>
      <c r="R7" s="36">
        <f t="shared" si="6"/>
        <v>0.18051118210862621</v>
      </c>
      <c r="S7" s="37">
        <v>506</v>
      </c>
      <c r="T7" s="36">
        <f t="shared" si="7"/>
        <v>0.26943556975505856</v>
      </c>
      <c r="U7" s="37">
        <v>684</v>
      </c>
      <c r="V7" s="36">
        <f t="shared" si="8"/>
        <v>0.40473372781065087</v>
      </c>
      <c r="W7" s="37">
        <v>390</v>
      </c>
      <c r="X7" s="36">
        <f t="shared" si="9"/>
        <v>0.32527105921601335</v>
      </c>
      <c r="Y7" s="37"/>
      <c r="Z7" s="36" t="str">
        <f t="shared" si="10"/>
        <v/>
      </c>
      <c r="AA7" s="41">
        <f>SUMIF($C$5:$Z$5,"Քանակ",C7:Z23)</f>
        <v>3610</v>
      </c>
      <c r="AB7" s="42">
        <f t="shared" si="12"/>
        <v>0.2307151530644852</v>
      </c>
    </row>
    <row r="8" spans="1:28" s="32" customFormat="1" ht="31.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>
        <v>65</v>
      </c>
      <c r="N8" s="36">
        <f t="shared" si="4"/>
        <v>4.3391188251001335E-2</v>
      </c>
      <c r="O8" s="37">
        <v>67</v>
      </c>
      <c r="P8" s="36">
        <f t="shared" si="5"/>
        <v>4.8097631012203879E-2</v>
      </c>
      <c r="Q8" s="37">
        <v>45</v>
      </c>
      <c r="R8" s="36">
        <f t="shared" si="6"/>
        <v>3.5942492012779555E-2</v>
      </c>
      <c r="S8" s="37">
        <v>110</v>
      </c>
      <c r="T8" s="36">
        <f t="shared" si="7"/>
        <v>5.8572949946751864E-2</v>
      </c>
      <c r="U8" s="37">
        <v>67</v>
      </c>
      <c r="V8" s="36">
        <f t="shared" si="8"/>
        <v>3.9644970414201182E-2</v>
      </c>
      <c r="W8" s="37">
        <v>41</v>
      </c>
      <c r="X8" s="36">
        <f t="shared" si="9"/>
        <v>3.4195162635529609E-2</v>
      </c>
      <c r="Y8" s="37"/>
      <c r="Z8" s="36" t="str">
        <f t="shared" si="10"/>
        <v/>
      </c>
      <c r="AA8" s="41">
        <f>SUMIF($C$5:$Z$5,"Քանակ",C8:Z24)</f>
        <v>709</v>
      </c>
      <c r="AB8" s="42">
        <f t="shared" si="12"/>
        <v>4.5312200421806094E-2</v>
      </c>
    </row>
    <row r="9" spans="1:28" s="32" customFormat="1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>
        <v>20</v>
      </c>
      <c r="N9" s="36">
        <f t="shared" si="4"/>
        <v>1.335113484646195E-2</v>
      </c>
      <c r="O9" s="37">
        <v>26</v>
      </c>
      <c r="P9" s="36">
        <f t="shared" si="5"/>
        <v>1.8664752333094042E-2</v>
      </c>
      <c r="Q9" s="37">
        <v>15</v>
      </c>
      <c r="R9" s="36">
        <f t="shared" si="6"/>
        <v>1.1980830670926517E-2</v>
      </c>
      <c r="S9" s="37">
        <v>24</v>
      </c>
      <c r="T9" s="36">
        <f t="shared" si="7"/>
        <v>1.2779552715654952E-2</v>
      </c>
      <c r="U9" s="37">
        <v>13</v>
      </c>
      <c r="V9" s="36">
        <f t="shared" si="8"/>
        <v>7.6923076923076927E-3</v>
      </c>
      <c r="W9" s="37">
        <v>16</v>
      </c>
      <c r="X9" s="36">
        <f t="shared" si="9"/>
        <v>1.3344453711426188E-2</v>
      </c>
      <c r="Y9" s="37"/>
      <c r="Z9" s="36" t="str">
        <f t="shared" si="10"/>
        <v/>
      </c>
      <c r="AA9" s="41">
        <f>SUMIF($C$5:$Z$5,"Քանակ",C9:Z25)</f>
        <v>266</v>
      </c>
      <c r="AB9" s="42">
        <f t="shared" si="12"/>
        <v>1.7000063910014698E-2</v>
      </c>
    </row>
    <row r="10" spans="1:28" s="32" customFormat="1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>
        <v>182</v>
      </c>
      <c r="N10" s="36">
        <f t="shared" si="4"/>
        <v>0.12149532710280374</v>
      </c>
      <c r="O10" s="37">
        <v>292</v>
      </c>
      <c r="P10" s="36">
        <f t="shared" si="5"/>
        <v>0.20961952620244079</v>
      </c>
      <c r="Q10" s="37">
        <v>252</v>
      </c>
      <c r="R10" s="36">
        <f t="shared" si="6"/>
        <v>0.2012779552715655</v>
      </c>
      <c r="S10" s="37">
        <v>258</v>
      </c>
      <c r="T10" s="36">
        <f t="shared" si="7"/>
        <v>0.13738019169329074</v>
      </c>
      <c r="U10" s="37">
        <v>225</v>
      </c>
      <c r="V10" s="36">
        <f t="shared" si="8"/>
        <v>0.13313609467455623</v>
      </c>
      <c r="W10" s="37">
        <v>183</v>
      </c>
      <c r="X10" s="36">
        <f t="shared" si="9"/>
        <v>0.15262718932443703</v>
      </c>
      <c r="Y10" s="37"/>
      <c r="Z10" s="36" t="str">
        <f t="shared" si="10"/>
        <v/>
      </c>
      <c r="AA10" s="41">
        <f>SUMIF($C$5:$Z$5,"Քանակ",C10:Z26)</f>
        <v>2312</v>
      </c>
      <c r="AB10" s="42">
        <f t="shared" si="12"/>
        <v>0.14775995398478942</v>
      </c>
    </row>
    <row r="11" spans="1:28" s="32" customFormat="1" ht="31.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>
        <v>77</v>
      </c>
      <c r="N11" s="36">
        <f t="shared" si="4"/>
        <v>5.1401869158878503E-2</v>
      </c>
      <c r="O11" s="37">
        <v>56</v>
      </c>
      <c r="P11" s="36">
        <f t="shared" si="5"/>
        <v>4.0201005025125629E-2</v>
      </c>
      <c r="Q11" s="37">
        <v>39</v>
      </c>
      <c r="R11" s="36">
        <f t="shared" si="6"/>
        <v>3.1150159744408944E-2</v>
      </c>
      <c r="S11" s="37">
        <v>73</v>
      </c>
      <c r="T11" s="36">
        <f t="shared" si="7"/>
        <v>3.8871139510117149E-2</v>
      </c>
      <c r="U11" s="37">
        <v>30</v>
      </c>
      <c r="V11" s="36">
        <f t="shared" si="8"/>
        <v>1.7751479289940829E-2</v>
      </c>
      <c r="W11" s="37">
        <v>33</v>
      </c>
      <c r="X11" s="36">
        <f t="shared" si="9"/>
        <v>2.7522935779816515E-2</v>
      </c>
      <c r="Y11" s="37"/>
      <c r="Z11" s="36" t="str">
        <f t="shared" si="10"/>
        <v/>
      </c>
      <c r="AA11" s="41">
        <f>SUMIF($C$5:$Z$5,"Քանակ",C11:Z26)</f>
        <v>549</v>
      </c>
      <c r="AB11" s="42">
        <f t="shared" si="12"/>
        <v>3.5086598069917554E-2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>
        <v>0</v>
      </c>
      <c r="N12" s="36">
        <f t="shared" si="4"/>
        <v>0</v>
      </c>
      <c r="O12" s="37">
        <v>0</v>
      </c>
      <c r="P12" s="36">
        <f t="shared" si="5"/>
        <v>0</v>
      </c>
      <c r="Q12" s="37">
        <v>1</v>
      </c>
      <c r="R12" s="36">
        <f t="shared" si="6"/>
        <v>7.9872204472843447E-4</v>
      </c>
      <c r="S12" s="37">
        <v>1</v>
      </c>
      <c r="T12" s="36">
        <f t="shared" si="7"/>
        <v>5.3248136315228972E-4</v>
      </c>
      <c r="U12" s="37">
        <v>0</v>
      </c>
      <c r="V12" s="36">
        <f t="shared" si="8"/>
        <v>0</v>
      </c>
      <c r="W12" s="37">
        <v>1</v>
      </c>
      <c r="X12" s="36">
        <f t="shared" si="9"/>
        <v>8.3402835696413675E-4</v>
      </c>
      <c r="Y12" s="37"/>
      <c r="Z12" s="36" t="str">
        <f t="shared" si="10"/>
        <v/>
      </c>
      <c r="AA12" s="41">
        <f>SUMIF($C$5:$Z$5,"Քանակ",C12:Z26)</f>
        <v>9</v>
      </c>
      <c r="AB12" s="42">
        <f t="shared" si="12"/>
        <v>5.7519013229373039E-4</v>
      </c>
    </row>
    <row r="13" spans="1:28" s="32" customFormat="1" ht="31.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>
        <v>1</v>
      </c>
      <c r="N13" s="36">
        <f t="shared" si="4"/>
        <v>6.6755674232309744E-4</v>
      </c>
      <c r="O13" s="37">
        <v>6</v>
      </c>
      <c r="P13" s="36">
        <f t="shared" si="5"/>
        <v>4.3072505384063172E-3</v>
      </c>
      <c r="Q13" s="37">
        <v>22</v>
      </c>
      <c r="R13" s="36">
        <f t="shared" si="6"/>
        <v>1.7571884984025558E-2</v>
      </c>
      <c r="S13" s="37">
        <v>14</v>
      </c>
      <c r="T13" s="36">
        <f t="shared" si="7"/>
        <v>7.4547390841320556E-3</v>
      </c>
      <c r="U13" s="37">
        <v>9</v>
      </c>
      <c r="V13" s="36">
        <f t="shared" si="8"/>
        <v>5.3254437869822485E-3</v>
      </c>
      <c r="W13" s="37">
        <v>5</v>
      </c>
      <c r="X13" s="36">
        <f t="shared" si="9"/>
        <v>4.1701417848206837E-3</v>
      </c>
      <c r="Y13" s="37"/>
      <c r="Z13" s="36" t="str">
        <f t="shared" si="10"/>
        <v/>
      </c>
      <c r="AA13" s="41">
        <f>SUMIF($C$5:$Z$5,"Քանակ",C13:Z26)</f>
        <v>80</v>
      </c>
      <c r="AB13" s="42">
        <f t="shared" si="12"/>
        <v>5.1128011759442706E-3</v>
      </c>
    </row>
    <row r="14" spans="1:28" s="32" customFormat="1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>
        <v>107</v>
      </c>
      <c r="N14" s="36">
        <f t="shared" si="4"/>
        <v>7.1428571428571425E-2</v>
      </c>
      <c r="O14" s="37">
        <v>102</v>
      </c>
      <c r="P14" s="36">
        <f t="shared" si="5"/>
        <v>7.3223259152907394E-2</v>
      </c>
      <c r="Q14" s="37">
        <v>89</v>
      </c>
      <c r="R14" s="36">
        <f t="shared" si="6"/>
        <v>7.1086261980830664E-2</v>
      </c>
      <c r="S14" s="37">
        <v>94</v>
      </c>
      <c r="T14" s="36">
        <f t="shared" si="7"/>
        <v>5.0053248136315232E-2</v>
      </c>
      <c r="U14" s="37">
        <v>79</v>
      </c>
      <c r="V14" s="36">
        <f t="shared" si="8"/>
        <v>4.6745562130177512E-2</v>
      </c>
      <c r="W14" s="37">
        <v>57</v>
      </c>
      <c r="X14" s="36">
        <f t="shared" si="9"/>
        <v>4.7539616346955797E-2</v>
      </c>
      <c r="Y14" s="37"/>
      <c r="Z14" s="36" t="str">
        <f t="shared" si="10"/>
        <v/>
      </c>
      <c r="AA14" s="41">
        <f>SUMIF($C$5:$Z$5,"Քանակ",C14:Z26)</f>
        <v>968</v>
      </c>
      <c r="AB14" s="42">
        <f t="shared" si="12"/>
        <v>6.1864894228925674E-2</v>
      </c>
    </row>
    <row r="15" spans="1:28" s="32" customFormat="1" ht="31.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>
        <v>23</v>
      </c>
      <c r="N15" s="36">
        <f t="shared" si="4"/>
        <v>1.5353805073431242E-2</v>
      </c>
      <c r="O15" s="37">
        <v>20</v>
      </c>
      <c r="P15" s="36">
        <f t="shared" si="5"/>
        <v>1.4357501794687724E-2</v>
      </c>
      <c r="Q15" s="37">
        <v>20</v>
      </c>
      <c r="R15" s="36">
        <f t="shared" si="6"/>
        <v>1.5974440894568689E-2</v>
      </c>
      <c r="S15" s="37">
        <v>21</v>
      </c>
      <c r="T15" s="36">
        <f t="shared" si="7"/>
        <v>1.1182108626198083E-2</v>
      </c>
      <c r="U15" s="37">
        <v>15</v>
      </c>
      <c r="V15" s="36">
        <f t="shared" si="8"/>
        <v>8.8757396449704144E-3</v>
      </c>
      <c r="W15" s="37">
        <v>16</v>
      </c>
      <c r="X15" s="36">
        <f t="shared" si="9"/>
        <v>1.3344453711426188E-2</v>
      </c>
      <c r="Y15" s="37"/>
      <c r="Z15" s="36" t="str">
        <f t="shared" si="10"/>
        <v/>
      </c>
      <c r="AA15" s="41">
        <f>SUMIF($C$5:$Z$5,"Քանակ",C15:Z26)</f>
        <v>191</v>
      </c>
      <c r="AB15" s="42">
        <f t="shared" si="12"/>
        <v>1.2206812807566947E-2</v>
      </c>
    </row>
    <row r="16" spans="1:28" s="32" customFormat="1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>
        <v>139</v>
      </c>
      <c r="N16" s="36">
        <f t="shared" si="4"/>
        <v>9.279038718291055E-2</v>
      </c>
      <c r="O16" s="37">
        <v>95</v>
      </c>
      <c r="P16" s="36">
        <f t="shared" si="5"/>
        <v>6.8198133524766696E-2</v>
      </c>
      <c r="Q16" s="37">
        <v>94</v>
      </c>
      <c r="R16" s="36">
        <f t="shared" si="6"/>
        <v>7.5079872204472847E-2</v>
      </c>
      <c r="S16" s="37">
        <v>117</v>
      </c>
      <c r="T16" s="36">
        <f t="shared" si="7"/>
        <v>6.2300319488817889E-2</v>
      </c>
      <c r="U16" s="37">
        <v>87</v>
      </c>
      <c r="V16" s="36">
        <f t="shared" si="8"/>
        <v>5.1479289940828406E-2</v>
      </c>
      <c r="W16" s="37">
        <v>54</v>
      </c>
      <c r="X16" s="36">
        <f t="shared" si="9"/>
        <v>4.5037531276063386E-2</v>
      </c>
      <c r="Y16" s="37"/>
      <c r="Z16" s="36" t="str">
        <f t="shared" si="10"/>
        <v/>
      </c>
      <c r="AA16" s="41">
        <f t="shared" ref="AA16:AA22" si="14">SUMIF($C$5:$Z$5,"Քանակ",C16:Z27)</f>
        <v>1055</v>
      </c>
      <c r="AB16" s="42">
        <f t="shared" si="12"/>
        <v>6.7425065507765072E-2</v>
      </c>
    </row>
    <row r="17" spans="1:28" s="32" customFormat="1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>
        <v>18</v>
      </c>
      <c r="N17" s="36">
        <f t="shared" si="4"/>
        <v>1.2016021361815754E-2</v>
      </c>
      <c r="O17" s="37">
        <v>15</v>
      </c>
      <c r="P17" s="36">
        <f t="shared" si="5"/>
        <v>1.0768126346015794E-2</v>
      </c>
      <c r="Q17" s="37">
        <v>16</v>
      </c>
      <c r="R17" s="36">
        <f t="shared" si="6"/>
        <v>1.2779552715654952E-2</v>
      </c>
      <c r="S17" s="37">
        <v>15</v>
      </c>
      <c r="T17" s="36">
        <f t="shared" si="7"/>
        <v>7.9872204472843447E-3</v>
      </c>
      <c r="U17" s="37">
        <v>11</v>
      </c>
      <c r="V17" s="36">
        <f t="shared" si="8"/>
        <v>6.5088757396449702E-3</v>
      </c>
      <c r="W17" s="37">
        <v>12</v>
      </c>
      <c r="X17" s="36">
        <f t="shared" si="9"/>
        <v>1.0008340283569641E-2</v>
      </c>
      <c r="Y17" s="37"/>
      <c r="Z17" s="36" t="str">
        <f t="shared" si="10"/>
        <v/>
      </c>
      <c r="AA17" s="41">
        <f t="shared" si="14"/>
        <v>161</v>
      </c>
      <c r="AB17" s="42">
        <f t="shared" si="12"/>
        <v>1.0289512366587844E-2</v>
      </c>
    </row>
    <row r="18" spans="1:28" s="32" customFormat="1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>
        <v>14</v>
      </c>
      <c r="N18" s="36">
        <f t="shared" si="4"/>
        <v>9.3457943925233638E-3</v>
      </c>
      <c r="O18" s="37">
        <v>12</v>
      </c>
      <c r="P18" s="36">
        <f t="shared" si="5"/>
        <v>8.6145010768126345E-3</v>
      </c>
      <c r="Q18" s="37">
        <v>11</v>
      </c>
      <c r="R18" s="36">
        <f t="shared" si="6"/>
        <v>8.7859424920127792E-3</v>
      </c>
      <c r="S18" s="37">
        <v>22</v>
      </c>
      <c r="T18" s="36">
        <f t="shared" si="7"/>
        <v>1.1714589989350373E-2</v>
      </c>
      <c r="U18" s="37">
        <v>17</v>
      </c>
      <c r="V18" s="36">
        <f t="shared" si="8"/>
        <v>1.0059171597633136E-2</v>
      </c>
      <c r="W18" s="37">
        <v>18</v>
      </c>
      <c r="X18" s="36">
        <f t="shared" si="9"/>
        <v>1.5012510425354461E-2</v>
      </c>
      <c r="Y18" s="37"/>
      <c r="Z18" s="36" t="str">
        <f t="shared" si="10"/>
        <v/>
      </c>
      <c r="AA18" s="41">
        <f t="shared" si="14"/>
        <v>146</v>
      </c>
      <c r="AB18" s="42">
        <f t="shared" si="12"/>
        <v>9.3308621460982937E-3</v>
      </c>
    </row>
    <row r="19" spans="1:28" s="32" customFormat="1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>
        <v>43</v>
      </c>
      <c r="N19" s="36">
        <f t="shared" si="4"/>
        <v>2.8704939919893192E-2</v>
      </c>
      <c r="O19" s="37">
        <v>62</v>
      </c>
      <c r="P19" s="36">
        <f t="shared" si="5"/>
        <v>4.4508255563531947E-2</v>
      </c>
      <c r="Q19" s="37">
        <v>34</v>
      </c>
      <c r="R19" s="36">
        <f t="shared" si="6"/>
        <v>2.7156549520766772E-2</v>
      </c>
      <c r="S19" s="37">
        <v>54</v>
      </c>
      <c r="T19" s="36">
        <f t="shared" si="7"/>
        <v>2.8753993610223641E-2</v>
      </c>
      <c r="U19" s="37">
        <v>48</v>
      </c>
      <c r="V19" s="36">
        <f t="shared" si="8"/>
        <v>2.8402366863905324E-2</v>
      </c>
      <c r="W19" s="37">
        <v>26</v>
      </c>
      <c r="X19" s="36">
        <f t="shared" si="9"/>
        <v>2.1684737281067557E-2</v>
      </c>
      <c r="Y19" s="37"/>
      <c r="Z19" s="36" t="str">
        <f t="shared" si="10"/>
        <v/>
      </c>
      <c r="AA19" s="41">
        <f t="shared" si="14"/>
        <v>549</v>
      </c>
      <c r="AB19" s="42">
        <f t="shared" si="12"/>
        <v>3.5086598069917554E-2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>
        <v>0</v>
      </c>
      <c r="X20" s="36">
        <f t="shared" si="9"/>
        <v>0</v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>
        <v>135</v>
      </c>
      <c r="N21" s="36">
        <f t="shared" si="4"/>
        <v>9.0120160213618156E-2</v>
      </c>
      <c r="O21" s="37">
        <v>150</v>
      </c>
      <c r="P21" s="36">
        <f t="shared" si="5"/>
        <v>0.10768126346015794</v>
      </c>
      <c r="Q21" s="37">
        <v>122</v>
      </c>
      <c r="R21" s="36">
        <f t="shared" si="6"/>
        <v>9.7444089456869012E-2</v>
      </c>
      <c r="S21" s="37">
        <v>169</v>
      </c>
      <c r="T21" s="36">
        <f t="shared" si="7"/>
        <v>8.9989350372736948E-2</v>
      </c>
      <c r="U21" s="37">
        <v>121</v>
      </c>
      <c r="V21" s="36">
        <f t="shared" si="8"/>
        <v>7.1597633136094671E-2</v>
      </c>
      <c r="W21" s="37">
        <v>131</v>
      </c>
      <c r="X21" s="36">
        <f t="shared" si="9"/>
        <v>0.10925771476230192</v>
      </c>
      <c r="Y21" s="37"/>
      <c r="Z21" s="36" t="str">
        <f t="shared" si="10"/>
        <v/>
      </c>
      <c r="AA21" s="41">
        <f t="shared" si="14"/>
        <v>1428</v>
      </c>
      <c r="AB21" s="42">
        <f t="shared" si="12"/>
        <v>9.1263500990605234E-2</v>
      </c>
    </row>
    <row r="22" spans="1:28" s="32" customFormat="1" ht="16.5" thickBot="1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>
        <v>178</v>
      </c>
      <c r="N22" s="36">
        <f t="shared" si="4"/>
        <v>0.11882510013351134</v>
      </c>
      <c r="O22" s="37">
        <v>95</v>
      </c>
      <c r="P22" s="36">
        <f t="shared" si="5"/>
        <v>6.8198133524766696E-2</v>
      </c>
      <c r="Q22" s="37">
        <v>112</v>
      </c>
      <c r="R22" s="36">
        <f t="shared" si="6"/>
        <v>8.9456869009584661E-2</v>
      </c>
      <c r="S22" s="37">
        <v>160</v>
      </c>
      <c r="T22" s="36">
        <f t="shared" si="7"/>
        <v>8.5197018104366348E-2</v>
      </c>
      <c r="U22" s="37">
        <v>99</v>
      </c>
      <c r="V22" s="36">
        <f t="shared" si="8"/>
        <v>5.8579881656804736E-2</v>
      </c>
      <c r="W22" s="37">
        <v>76</v>
      </c>
      <c r="X22" s="36">
        <f t="shared" si="9"/>
        <v>6.3386155129274396E-2</v>
      </c>
      <c r="Y22" s="37"/>
      <c r="Z22" s="36" t="str">
        <f t="shared" si="10"/>
        <v/>
      </c>
      <c r="AA22" s="41">
        <f t="shared" si="14"/>
        <v>1644</v>
      </c>
      <c r="AB22" s="42">
        <f t="shared" si="12"/>
        <v>0.10506806416565476</v>
      </c>
    </row>
    <row r="23" spans="1:28" s="33" customFormat="1" ht="25.5" customHeight="1">
      <c r="A23" s="104" t="s">
        <v>38</v>
      </c>
      <c r="B23" s="104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1498</v>
      </c>
      <c r="N23" s="39">
        <f t="shared" si="16"/>
        <v>0.99999999999999989</v>
      </c>
      <c r="O23" s="38">
        <f t="shared" ref="O23:T23" si="17">SUM(O6:O22)</f>
        <v>1393</v>
      </c>
      <c r="P23" s="39">
        <f t="shared" si="17"/>
        <v>1</v>
      </c>
      <c r="Q23" s="38">
        <f t="shared" si="17"/>
        <v>1252</v>
      </c>
      <c r="R23" s="39">
        <f t="shared" si="17"/>
        <v>0.99999999999999978</v>
      </c>
      <c r="S23" s="38">
        <f t="shared" si="17"/>
        <v>1878</v>
      </c>
      <c r="T23" s="39">
        <f t="shared" si="17"/>
        <v>1</v>
      </c>
      <c r="U23" s="38">
        <f t="shared" ref="U23:Z23" si="18">SUM(U6:U22)</f>
        <v>1690</v>
      </c>
      <c r="V23" s="39">
        <f t="shared" si="18"/>
        <v>1.0000000000000002</v>
      </c>
      <c r="W23" s="38">
        <f t="shared" si="18"/>
        <v>1199</v>
      </c>
      <c r="X23" s="39">
        <f t="shared" si="18"/>
        <v>1</v>
      </c>
      <c r="Y23" s="38">
        <f t="shared" si="18"/>
        <v>0</v>
      </c>
      <c r="Z23" s="39">
        <f t="shared" si="18"/>
        <v>0</v>
      </c>
      <c r="AA23" s="43">
        <f>SUM(AA6:AA22)</f>
        <v>15647</v>
      </c>
      <c r="AB23" s="44">
        <f>SUM(AB6:AB22)</f>
        <v>0.99999999999999978</v>
      </c>
    </row>
    <row r="25" spans="1:28">
      <c r="E25" s="103"/>
      <c r="F25" s="103"/>
      <c r="G25" s="103"/>
      <c r="H25" s="103"/>
      <c r="I25" s="103"/>
      <c r="J25" s="103"/>
      <c r="K25" s="103"/>
      <c r="L25" s="103"/>
    </row>
    <row r="26" spans="1:28">
      <c r="J26" s="103"/>
      <c r="K26" s="103"/>
      <c r="L26" s="103"/>
      <c r="M26" s="103"/>
      <c r="N26" s="103"/>
      <c r="O26" s="103"/>
      <c r="P26" s="103"/>
      <c r="Q26" s="103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2025-11-04T09:42:06Z</cp:lastPrinted>
  <dcterms:created xsi:type="dcterms:W3CDTF">2017-02-24T11:20:26Z</dcterms:created>
  <dcterms:modified xsi:type="dcterms:W3CDTF">2025-12-06T18:35:39Z</dcterms:modified>
</cp:coreProperties>
</file>