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540" windowWidth="24240" windowHeight="10290" tabRatio="923" activeTab="10"/>
  </bookViews>
  <sheets>
    <sheet name="Ե-01" sheetId="1" r:id="rId1"/>
    <sheet name="Ե-02" sheetId="2" r:id="rId2"/>
    <sheet name="Ե-03" sheetId="3" r:id="rId3"/>
    <sheet name="Ե-04" sheetId="4" r:id="rId4"/>
    <sheet name="Ե-05" sheetId="5" r:id="rId5"/>
    <sheet name="Ե-06" sheetId="6" r:id="rId6"/>
    <sheet name="Ե-07" sheetId="7" r:id="rId7"/>
    <sheet name="Ե-08" sheetId="8" r:id="rId8"/>
    <sheet name="Ե-09" sheetId="9" r:id="rId9"/>
    <sheet name="Ե-10" sheetId="10" r:id="rId10"/>
    <sheet name="Ե-11" sheetId="11" r:id="rId11"/>
    <sheet name="Ե-12" sheetId="12" r:id="rId12"/>
    <sheet name="Ե_1-ին եռ." sheetId="13" r:id="rId13"/>
    <sheet name="Ե_2-րդ եռ." sheetId="14" r:id="rId14"/>
    <sheet name="Ե_3-րդ եռ." sheetId="15" r:id="rId15"/>
    <sheet name="Ե_4-րդ եռ." sheetId="16" r:id="rId16"/>
    <sheet name="Ե_1-ին կիս." sheetId="17" r:id="rId17"/>
    <sheet name="Ե_2-րդ կիս." sheetId="18" r:id="rId18"/>
    <sheet name="2025-տարեկան" sheetId="19" r:id="rId19"/>
  </sheets>
  <definedNames>
    <definedName name="_xlnm.Print_Area" localSheetId="8">'Ե-09'!$A$1:$Q$21</definedName>
  </definedNames>
  <calcPr calcId="145621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L9" i="11" l="1"/>
  <c r="J13" i="10" l="1"/>
  <c r="J13" i="9" l="1"/>
  <c r="J13" i="8" l="1"/>
  <c r="J13" i="7" l="1"/>
  <c r="J13" i="6" l="1"/>
  <c r="J13" i="5" l="1"/>
  <c r="G15" i="5"/>
  <c r="J15" i="5"/>
  <c r="K15" i="5" s="1"/>
  <c r="G16" i="5"/>
  <c r="J16" i="5"/>
  <c r="K16" i="5"/>
  <c r="G17" i="5"/>
  <c r="J17" i="5"/>
  <c r="K17" i="5" s="1"/>
  <c r="G18" i="5"/>
  <c r="J18" i="5"/>
  <c r="K18" i="5"/>
  <c r="J13" i="4" l="1"/>
  <c r="J13" i="3" l="1"/>
  <c r="J13" i="2" l="1"/>
  <c r="J13" i="1" l="1"/>
  <c r="J13" i="11" l="1"/>
  <c r="L9" i="9" l="1"/>
  <c r="E9" i="7"/>
  <c r="H13" i="15" l="1"/>
  <c r="R9" i="15"/>
  <c r="P9" i="15"/>
  <c r="Q9" i="15"/>
  <c r="O9" i="15"/>
  <c r="D9" i="14" l="1"/>
  <c r="H13" i="14" l="1"/>
  <c r="J18" i="12" l="1"/>
  <c r="J17" i="12"/>
  <c r="J16" i="12"/>
  <c r="J15" i="12"/>
  <c r="G16" i="12"/>
  <c r="J18" i="11"/>
  <c r="J17" i="11"/>
  <c r="J16" i="11"/>
  <c r="J15" i="11"/>
  <c r="G17" i="11"/>
  <c r="J18" i="10"/>
  <c r="J17" i="10"/>
  <c r="J16" i="10"/>
  <c r="J15" i="10"/>
  <c r="G17" i="10"/>
  <c r="J18" i="9"/>
  <c r="J17" i="9"/>
  <c r="J16" i="9"/>
  <c r="J15" i="9"/>
  <c r="G16" i="9"/>
  <c r="J18" i="8"/>
  <c r="J17" i="8"/>
  <c r="J16" i="8"/>
  <c r="J15" i="8"/>
  <c r="G15" i="8"/>
  <c r="G17" i="8"/>
  <c r="J18" i="7"/>
  <c r="J17" i="7"/>
  <c r="J16" i="7"/>
  <c r="J15" i="7"/>
  <c r="G16" i="7"/>
  <c r="J18" i="6"/>
  <c r="J17" i="6"/>
  <c r="J16" i="6"/>
  <c r="J15" i="6"/>
  <c r="G17" i="6"/>
  <c r="J18" i="4"/>
  <c r="J17" i="4"/>
  <c r="J16" i="4"/>
  <c r="J15" i="4"/>
  <c r="G16" i="4"/>
  <c r="G17" i="3"/>
  <c r="J18" i="3"/>
  <c r="J17" i="3"/>
  <c r="J16" i="3"/>
  <c r="J15" i="3"/>
  <c r="K18" i="8" l="1"/>
  <c r="K17" i="9"/>
  <c r="K16" i="11"/>
  <c r="G15" i="9"/>
  <c r="K17" i="11"/>
  <c r="K17" i="8"/>
  <c r="K18" i="9"/>
  <c r="G15" i="11"/>
  <c r="K18" i="11"/>
  <c r="K17" i="12"/>
  <c r="K16" i="9"/>
  <c r="G16" i="6"/>
  <c r="K18" i="6"/>
  <c r="K16" i="6"/>
  <c r="K18" i="7"/>
  <c r="G15" i="12"/>
  <c r="G15" i="6"/>
  <c r="K17" i="6"/>
  <c r="G16" i="8"/>
  <c r="K15" i="12"/>
  <c r="G18" i="12"/>
  <c r="K16" i="7"/>
  <c r="K16" i="8"/>
  <c r="G16" i="11"/>
  <c r="K16" i="12"/>
  <c r="K18" i="12"/>
  <c r="K16" i="4"/>
  <c r="K18" i="4"/>
  <c r="K16" i="10"/>
  <c r="G15" i="10"/>
  <c r="K17" i="10"/>
  <c r="G16" i="10"/>
  <c r="K18" i="10"/>
  <c r="K17" i="3"/>
  <c r="K15" i="3"/>
  <c r="K16" i="3"/>
  <c r="G15" i="3"/>
  <c r="G18" i="3"/>
  <c r="G17" i="12"/>
  <c r="G18" i="11"/>
  <c r="K15" i="11"/>
  <c r="G18" i="10"/>
  <c r="K15" i="10"/>
  <c r="G18" i="9"/>
  <c r="K15" i="9"/>
  <c r="G17" i="9"/>
  <c r="G18" i="8"/>
  <c r="K15" i="8"/>
  <c r="G15" i="7"/>
  <c r="K17" i="7"/>
  <c r="G18" i="7"/>
  <c r="K15" i="7"/>
  <c r="G17" i="7"/>
  <c r="G18" i="6"/>
  <c r="K15" i="6"/>
  <c r="G15" i="4"/>
  <c r="K17" i="4"/>
  <c r="G18" i="4"/>
  <c r="K15" i="4"/>
  <c r="G17" i="4"/>
  <c r="G16" i="3"/>
  <c r="K18" i="3"/>
  <c r="I15" i="1" l="1"/>
  <c r="I18" i="1"/>
  <c r="I17" i="1"/>
  <c r="I16" i="1"/>
  <c r="E11" i="12"/>
  <c r="N9" i="12"/>
  <c r="L9" i="12"/>
  <c r="E9" i="12"/>
  <c r="E11" i="11"/>
  <c r="N9" i="11"/>
  <c r="E9" i="11"/>
  <c r="E11" i="10"/>
  <c r="N9" i="10"/>
  <c r="L9" i="10"/>
  <c r="E9" i="10"/>
  <c r="E11" i="9"/>
  <c r="N9" i="9"/>
  <c r="E9" i="9"/>
  <c r="E11" i="8"/>
  <c r="N9" i="8"/>
  <c r="L9" i="8"/>
  <c r="E9" i="8"/>
  <c r="E11" i="7"/>
  <c r="N9" i="7"/>
  <c r="L9" i="7"/>
  <c r="C9" i="7" s="1"/>
  <c r="E11" i="6"/>
  <c r="N9" i="6"/>
  <c r="L9" i="6"/>
  <c r="E9" i="6"/>
  <c r="E11" i="5"/>
  <c r="N9" i="5"/>
  <c r="L9" i="5"/>
  <c r="E9" i="5"/>
  <c r="E11" i="4"/>
  <c r="N9" i="4"/>
  <c r="L9" i="4"/>
  <c r="E9" i="4"/>
  <c r="E11" i="3"/>
  <c r="N9" i="3"/>
  <c r="L9" i="3"/>
  <c r="E9" i="3"/>
  <c r="J18" i="2"/>
  <c r="K18" i="2" s="1"/>
  <c r="G18" i="2"/>
  <c r="J17" i="2"/>
  <c r="K17" i="2" s="1"/>
  <c r="G17" i="2"/>
  <c r="J16" i="2"/>
  <c r="K16" i="2" s="1"/>
  <c r="G16" i="2"/>
  <c r="J15" i="2"/>
  <c r="K15" i="2" s="1"/>
  <c r="G15" i="2"/>
  <c r="E11" i="2"/>
  <c r="N9" i="2"/>
  <c r="L9" i="2"/>
  <c r="E9" i="2"/>
  <c r="C9" i="2" l="1"/>
  <c r="C9" i="12"/>
  <c r="C9" i="4"/>
  <c r="C9" i="8"/>
  <c r="C9" i="9"/>
  <c r="C9" i="10"/>
  <c r="C9" i="11"/>
  <c r="C9" i="6"/>
  <c r="C9" i="5"/>
  <c r="C9" i="3"/>
  <c r="L9" i="15"/>
  <c r="D9" i="15"/>
  <c r="E13" i="15"/>
  <c r="E9" i="15" s="1"/>
  <c r="C9" i="15" l="1"/>
  <c r="P9" i="16" l="1"/>
  <c r="Q9" i="16"/>
  <c r="R9" i="16"/>
  <c r="O9" i="16"/>
  <c r="H16" i="16"/>
  <c r="H17" i="16"/>
  <c r="H18" i="16"/>
  <c r="H15" i="16"/>
  <c r="F16" i="16"/>
  <c r="F17" i="16"/>
  <c r="F18" i="16"/>
  <c r="F15" i="16"/>
  <c r="D9" i="16"/>
  <c r="H16" i="15"/>
  <c r="H17" i="15"/>
  <c r="H18" i="15"/>
  <c r="H15" i="15"/>
  <c r="F16" i="15"/>
  <c r="F17" i="15"/>
  <c r="F18" i="15"/>
  <c r="F15" i="15"/>
  <c r="H17" i="18" l="1"/>
  <c r="F17" i="18"/>
  <c r="Q9" i="18"/>
  <c r="D9" i="18"/>
  <c r="P9" i="18"/>
  <c r="F16" i="18"/>
  <c r="O9" i="18"/>
  <c r="F15" i="18"/>
  <c r="H15" i="18"/>
  <c r="R9" i="18"/>
  <c r="F18" i="18"/>
  <c r="H18" i="18"/>
  <c r="H16" i="18"/>
  <c r="H16" i="13" l="1"/>
  <c r="H17" i="13"/>
  <c r="H18" i="13"/>
  <c r="F16" i="13"/>
  <c r="F17" i="13"/>
  <c r="F18" i="13"/>
  <c r="F15" i="13"/>
  <c r="P9" i="14"/>
  <c r="Q9" i="14"/>
  <c r="R9" i="14"/>
  <c r="O9" i="14"/>
  <c r="H16" i="14"/>
  <c r="H17" i="14"/>
  <c r="H18" i="14"/>
  <c r="F16" i="14"/>
  <c r="F17" i="14"/>
  <c r="F18" i="14"/>
  <c r="F15" i="14"/>
  <c r="E13" i="14"/>
  <c r="P9" i="13"/>
  <c r="Q9" i="13"/>
  <c r="R9" i="13"/>
  <c r="O9" i="13"/>
  <c r="E13" i="13"/>
  <c r="D9" i="13"/>
  <c r="J18" i="18"/>
  <c r="J17" i="18"/>
  <c r="J16" i="18"/>
  <c r="J15" i="18"/>
  <c r="N9" i="18"/>
  <c r="J18" i="16"/>
  <c r="J17" i="16"/>
  <c r="J16" i="16"/>
  <c r="J15" i="16"/>
  <c r="N9" i="16"/>
  <c r="L9" i="16"/>
  <c r="L9" i="18" s="1"/>
  <c r="J18" i="15"/>
  <c r="G18" i="15"/>
  <c r="J17" i="15"/>
  <c r="G17" i="15"/>
  <c r="J16" i="15"/>
  <c r="G16" i="15"/>
  <c r="J15" i="15"/>
  <c r="G15" i="15"/>
  <c r="N9" i="15"/>
  <c r="G16" i="14" l="1"/>
  <c r="D9" i="17"/>
  <c r="D9" i="19" s="1"/>
  <c r="P9" i="17"/>
  <c r="P9" i="19" s="1"/>
  <c r="G15" i="14"/>
  <c r="E13" i="17"/>
  <c r="E9" i="17" s="1"/>
  <c r="G18" i="14"/>
  <c r="J16" i="14"/>
  <c r="H17" i="17"/>
  <c r="J16" i="13"/>
  <c r="K16" i="13" s="1"/>
  <c r="F17" i="17"/>
  <c r="J18" i="13"/>
  <c r="K18" i="13" s="1"/>
  <c r="E9" i="13"/>
  <c r="L9" i="14"/>
  <c r="H18" i="17"/>
  <c r="H18" i="19" s="1"/>
  <c r="J17" i="13"/>
  <c r="K17" i="13" s="1"/>
  <c r="R9" i="17"/>
  <c r="R9" i="19" s="1"/>
  <c r="G15" i="13"/>
  <c r="N9" i="14"/>
  <c r="N9" i="13"/>
  <c r="F16" i="17"/>
  <c r="F16" i="19" s="1"/>
  <c r="H16" i="17"/>
  <c r="H16" i="19" s="1"/>
  <c r="F15" i="17"/>
  <c r="F15" i="19" s="1"/>
  <c r="G17" i="13"/>
  <c r="J17" i="14"/>
  <c r="Q9" i="17"/>
  <c r="F18" i="17"/>
  <c r="H13" i="16"/>
  <c r="I18" i="16" s="1"/>
  <c r="L9" i="13"/>
  <c r="J15" i="13"/>
  <c r="K15" i="13" s="1"/>
  <c r="J18" i="14"/>
  <c r="E13" i="16"/>
  <c r="O9" i="17"/>
  <c r="I17" i="15"/>
  <c r="G16" i="13"/>
  <c r="H15" i="17"/>
  <c r="J15" i="14"/>
  <c r="G18" i="13"/>
  <c r="G17" i="14"/>
  <c r="E9" i="14"/>
  <c r="I15" i="14"/>
  <c r="I18" i="14"/>
  <c r="I16" i="14"/>
  <c r="I17" i="14"/>
  <c r="I15" i="13"/>
  <c r="I16" i="13"/>
  <c r="I17" i="13"/>
  <c r="I18" i="13"/>
  <c r="G17" i="17" l="1"/>
  <c r="F17" i="19"/>
  <c r="I15" i="15"/>
  <c r="I15" i="17"/>
  <c r="I17" i="17"/>
  <c r="I16" i="17"/>
  <c r="I18" i="17"/>
  <c r="H17" i="19"/>
  <c r="J17" i="17"/>
  <c r="I18" i="15"/>
  <c r="G16" i="17"/>
  <c r="L9" i="17"/>
  <c r="L9" i="19" s="1"/>
  <c r="C9" i="14"/>
  <c r="J16" i="17"/>
  <c r="C9" i="13"/>
  <c r="J13" i="16"/>
  <c r="K15" i="16" s="1"/>
  <c r="I17" i="16"/>
  <c r="H13" i="18"/>
  <c r="I15" i="18" s="1"/>
  <c r="J15" i="17"/>
  <c r="G15" i="17"/>
  <c r="I16" i="15"/>
  <c r="E11" i="15"/>
  <c r="J13" i="15"/>
  <c r="Q9" i="19"/>
  <c r="E11" i="16"/>
  <c r="J16" i="19"/>
  <c r="I16" i="16"/>
  <c r="N9" i="17"/>
  <c r="O9" i="19"/>
  <c r="F18" i="19"/>
  <c r="J18" i="17"/>
  <c r="G18" i="17"/>
  <c r="E13" i="18"/>
  <c r="G18" i="16"/>
  <c r="G16" i="16"/>
  <c r="G17" i="16"/>
  <c r="E9" i="16"/>
  <c r="C9" i="16" s="1"/>
  <c r="G15" i="16"/>
  <c r="I15" i="16"/>
  <c r="J18" i="1"/>
  <c r="K18" i="1" s="1"/>
  <c r="G18" i="1"/>
  <c r="J17" i="1"/>
  <c r="K17" i="1" s="1"/>
  <c r="G17" i="1"/>
  <c r="J16" i="1"/>
  <c r="K16" i="1" s="1"/>
  <c r="G16" i="1"/>
  <c r="J15" i="1"/>
  <c r="K15" i="1" s="1"/>
  <c r="G15" i="1"/>
  <c r="E11" i="1"/>
  <c r="N9" i="1"/>
  <c r="L9" i="1"/>
  <c r="E9" i="1"/>
  <c r="J17" i="19" l="1"/>
  <c r="C9" i="17"/>
  <c r="K17" i="16"/>
  <c r="K16" i="16"/>
  <c r="K18" i="16"/>
  <c r="N9" i="19"/>
  <c r="I16" i="18"/>
  <c r="I18" i="18"/>
  <c r="I17" i="18"/>
  <c r="E11" i="18"/>
  <c r="K15" i="15"/>
  <c r="K18" i="15"/>
  <c r="K16" i="15"/>
  <c r="K17" i="15"/>
  <c r="J15" i="19"/>
  <c r="G17" i="18"/>
  <c r="G15" i="18"/>
  <c r="G18" i="18"/>
  <c r="G16" i="18"/>
  <c r="E9" i="18"/>
  <c r="C9" i="18" s="1"/>
  <c r="E13" i="19"/>
  <c r="H13" i="13"/>
  <c r="J18" i="19"/>
  <c r="C9" i="1"/>
  <c r="J13" i="18"/>
  <c r="K15" i="18" s="1"/>
  <c r="I15" i="19" l="1"/>
  <c r="I17" i="19"/>
  <c r="I18" i="19"/>
  <c r="I16" i="19"/>
  <c r="K16" i="18"/>
  <c r="K17" i="18"/>
  <c r="K18" i="18"/>
  <c r="J13" i="13"/>
  <c r="H13" i="17"/>
  <c r="E11" i="13"/>
  <c r="J13" i="14"/>
  <c r="E11" i="14"/>
  <c r="G15" i="19"/>
  <c r="E9" i="19"/>
  <c r="C9" i="19" s="1"/>
  <c r="G16" i="19"/>
  <c r="G17" i="19"/>
  <c r="G18" i="19"/>
  <c r="K17" i="14" l="1"/>
  <c r="K16" i="14"/>
  <c r="K18" i="14"/>
  <c r="K15" i="14"/>
  <c r="J13" i="17"/>
  <c r="E11" i="17"/>
  <c r="H13" i="19"/>
  <c r="J13" i="19" l="1"/>
  <c r="E11" i="19"/>
  <c r="K16" i="17"/>
  <c r="K17" i="17"/>
  <c r="K15" i="17"/>
  <c r="K18" i="17"/>
  <c r="K17" i="19" l="1"/>
  <c r="K16" i="19"/>
  <c r="K18" i="19"/>
  <c r="K15" i="19"/>
</calcChain>
</file>

<file path=xl/sharedStrings.xml><?xml version="1.0" encoding="utf-8"?>
<sst xmlns="http://schemas.openxmlformats.org/spreadsheetml/2006/main" count="646" uniqueCount="61">
  <si>
    <t>Փաստաթղթերի քանակ</t>
  </si>
  <si>
    <t>Դիմումի պատասխաններ</t>
  </si>
  <si>
    <t>Քանակ</t>
  </si>
  <si>
    <t>%</t>
  </si>
  <si>
    <t>Ըստ բնույթի</t>
  </si>
  <si>
    <t>Պարզաբանված</t>
  </si>
  <si>
    <t>Բավարարված</t>
  </si>
  <si>
    <t>Վերահասցեագրված</t>
  </si>
  <si>
    <t>Մերժված</t>
  </si>
  <si>
    <t>ՊԿՄ-ներ ներկայացված</t>
  </si>
  <si>
    <t>ՀՀ կառ. ներկայացված</t>
  </si>
  <si>
    <t>Իրավական ակտերի նախագծեր</t>
  </si>
  <si>
    <t>...որից՝</t>
  </si>
  <si>
    <t>Գրանցված ելից փաստաթղթեր</t>
  </si>
  <si>
    <t>N</t>
  </si>
  <si>
    <t>Պաշտոնական գրություններ</t>
  </si>
  <si>
    <t>Պաշտոնական գր.-ներ</t>
  </si>
  <si>
    <t>Ընդամենը</t>
  </si>
  <si>
    <t>Սահմանված ընթացակարգով և ավարտված դիմումների ընդհանուր քանակ</t>
  </si>
  <si>
    <t>Սահմանված ընթացակարգով</t>
  </si>
  <si>
    <t>Ավարտված</t>
  </si>
  <si>
    <t>Ընդամենը    
Ստորաբաժանում</t>
  </si>
  <si>
    <t>Հաշվետվություն</t>
  </si>
  <si>
    <t>քարտուղարության կողմից  ելքագրված փաստաթղթերի վերաբերյալ</t>
  </si>
  <si>
    <t>Տարբերություն՝   1</t>
  </si>
  <si>
    <t xml:space="preserve"> </t>
  </si>
  <si>
    <t>2025թ. հունվար ամսվա ընթացքում</t>
  </si>
  <si>
    <t>2025թ. փետրվար ամսվա ընթացքում</t>
  </si>
  <si>
    <t>2025թ. մարտ ամսվա ընթացքում</t>
  </si>
  <si>
    <t>2025թ. 1-ին եռամսյակի ընթացքում</t>
  </si>
  <si>
    <t>2025թ. ապրիլ ամսվա ընթացքում</t>
  </si>
  <si>
    <t>2025թ. մայիս ամսվա ընթացքում</t>
  </si>
  <si>
    <t>2025թ. հունիս ամսվա ընթացքում</t>
  </si>
  <si>
    <t>2025թ. հուլիս ամսվա ընթացքում</t>
  </si>
  <si>
    <t>2025թ. օգոստոս ամսվա ընթացքում</t>
  </si>
  <si>
    <t>2025թ. սեպտեմբեր ամսվա ընթացքում</t>
  </si>
  <si>
    <t>2025թ. 2-րդ եռամսյակի ընթացքում</t>
  </si>
  <si>
    <t>2025թ. հոկտեմբեր ամսվա ընթացքում</t>
  </si>
  <si>
    <t>2025թ. նոյեմբեր ամսվա ընթացքում</t>
  </si>
  <si>
    <t>ԾԱՆՈԹՈՒԹՅՈՒՆ՝ ԱՌԱՋԻՆ ԵԼԻՑԸ 0 , ՎԵՐՋԻՆ ԵԼԻՑ՝ 0, ԸՆԴԱՄԵՆԸ՝ 3569</t>
  </si>
  <si>
    <t>2025թ. դեկտեմբեր ամսվա ընթացքում</t>
  </si>
  <si>
    <t>2025թ. 3-րդ եռամսյակի ընթացքում</t>
  </si>
  <si>
    <t>2025թ. 4-րդ եռամսյակի ընթացքում</t>
  </si>
  <si>
    <t>2025թ. 1-ին կիսամսյակի ընթացքում</t>
  </si>
  <si>
    <t>2025թ. 2-րդ կիսամսյակի ընթացքում</t>
  </si>
  <si>
    <t>2025թ-ի ընթացքում</t>
  </si>
  <si>
    <t>ԾԱՆՈԹՈՒԹՅՈՒՆ՝ ԱՌԱՋԻՆ ԵԼԻՑԸ 1 , ՎԵՐՋԻՆ ԵԼԻՑ՝ 2526  ԸՆԴԱՄԵՆԸ՝  2526</t>
  </si>
  <si>
    <t>Տարբերություն - 1</t>
  </si>
  <si>
    <t>ԾԱՆՈԹՈՒԹՅՈՒՆ՝  ԵԼԻՑԸ ՍԿՍՎՈՒՄ Է 2527, ՎԵՐՋԻՆ ԵԼԻՑ՝ 5411   ԸՆԴԱՄԵՆԸ՝ 2885</t>
  </si>
  <si>
    <t>ԾԱՆՈԹՈՒԹՅՈՒՆ՝  ԵԼԻՑԸ ՍԿՍՎՈՒՄ Է 5412, ՎԵՐՋԻՆ ԵԼԻՑ՝ 8793   ԸՆԴԱՄԵՆԸ՝ 3382</t>
  </si>
  <si>
    <t xml:space="preserve">ԾԱՆՈԹՈՒԹՅՈՒՆ՝   ԵԼԻՑԸ ՍԿՍՎՈՒՄ Է 8794, ՎԵՐՋԻՆ ԵԼԻՑ՝ 11898 ԸՆԴԱՄԵՆԸ՝ 3105 </t>
  </si>
  <si>
    <t>ԾԱՆՈԹՈՒԹՅՈՒՆ՝  ԵԼԻՑԸ ՍԿՎՈՒՄ Է 11899, ՎԵՐՋԻՆ ԵԼԻՑ՝ 14964 ,  ԸՆԴԱՄԵՆԸ՝  3066</t>
  </si>
  <si>
    <t>Դիմումների  պատասխան դաշտում  նշված 984 -ի  մեջ նշված չէ 1 հանրագիրը՝ առանձին  համարակալմամբ  պայմանավորված</t>
  </si>
  <si>
    <t>Դիմումների  պատասխան դաշտում  նշված 891 -ի  մեջ նշված չէ 1 հանրագիրը՝ առանձին  համարակալմամբ  պայմանավորված</t>
  </si>
  <si>
    <t>ԾԱՆՈԹՈՒԹՅՈՒՆ՝  ԵԼԻՑԸ ՍԿՎՈՒՄ Է  14965, ՎԵՐՋԻՆ ԵԼԻՑ՝ 17847  ԸՆԴԱՄԵՆԸ՝ 2883</t>
  </si>
  <si>
    <t>Տարբերություն - 2</t>
  </si>
  <si>
    <t>ԾԱՆՈԹՈՒԹՅՈՒՆ՝  ԵԼԻՑԸ ՍԿՎՈՒՄ Է 17848, ՎԵՐՋԻՆ ԵԼԻՑ՝ 21477,  ԸՆԴԱՄԵՆԸ՝ 3630</t>
  </si>
  <si>
    <t>ԾԱՆՈԹՈՒԹՅՈՒՆ՝ ՍԿՎՈՒՄ Է ԵԼԻՑԸ՝ 21478 , ՎԵՐՋԻՆ ԵԼԻՑ՝ 24130, ԸՆԴԱՄԵՆԸ՝ 3018</t>
  </si>
  <si>
    <t>ԾԱՆՈԹՈՒԹՅՈՒՆ՝ ԱՌԱՋԻՆ ԵԼԻՑԸ 24131, ՎԵՐՋԻՆ ԵԼԻՑ՝ 27662,  ԸՆԴԱՄԵՆԸ՝ 3532</t>
  </si>
  <si>
    <t>ԾԱՆՈԹՈՒԹՅՈՒՆ՝ ԱՌԱՋԻՆ ԵԼԻՑԸ 27663, ՎԵՐՋԻՆ ԵԼԻՑ՝ 31412,  ԸՆԴԱՄԵՆԸ՝ 3750</t>
  </si>
  <si>
    <t>ԾԱՆՈԹՈՒԹՅՈՒՆ՝ ԱՌԱՋԻՆ ԵԼԻՑԸ 31413, ՎԵՐՋԻՆ ԵԼԻՑ՝ 34927, ԸՆԴԱՄԵՆԸ՝ 3515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</si>
</sst>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Sylfaen"/>
      <family val="1"/>
    </font>
    <font>
      <b/>
      <sz val="12"/>
      <color theme="1"/>
      <name val="Sylfaen"/>
      <family val="1"/>
    </font>
    <font>
      <b/>
      <sz val="11"/>
      <color theme="1"/>
      <name val="Sylfaen"/>
      <family val="1"/>
    </font>
    <font>
      <b/>
      <sz val="10"/>
      <color theme="1"/>
      <name val="Sylfaen"/>
      <family val="1"/>
    </font>
    <font>
      <sz val="10"/>
      <color theme="1"/>
      <name val="Sylfaen"/>
      <family val="1"/>
    </font>
    <font>
      <sz val="9"/>
      <color theme="1"/>
      <name val="Sylfaen"/>
      <family val="1"/>
    </font>
    <font>
      <b/>
      <sz val="11"/>
      <color theme="1"/>
      <name val="GHEA Grapalat"/>
      <family val="3"/>
    </font>
    <font>
      <b/>
      <sz val="12"/>
      <color theme="1"/>
      <name val="GHEA Grapalat"/>
      <family val="3"/>
    </font>
    <font>
      <sz val="12"/>
      <color theme="1"/>
      <name val="Sylfaen"/>
      <family val="1"/>
    </font>
  </fonts>
  <fills count="8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darkUp">
        <fgColor theme="0" tint="-0.14996795556505021"/>
        <bgColor theme="0" tint="-4.9989318521683403E-2"/>
      </patternFill>
    </fill>
    <fill>
      <patternFill patternType="solid">
        <fgColor theme="9" tint="0.59999389629810485"/>
        <bgColor indexed="64"/>
      </patternFill>
    </fill>
  </fills>
  <borders count="4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 diagonalDown="1">
      <left style="thin">
        <color indexed="64"/>
      </left>
      <right style="thin">
        <color indexed="64"/>
      </right>
      <top style="medium">
        <color indexed="64"/>
      </top>
      <bottom/>
      <diagonal style="thin">
        <color indexed="64"/>
      </diagonal>
    </border>
    <border diagonalDown="1">
      <left style="thin">
        <color indexed="64"/>
      </left>
      <right style="thin">
        <color indexed="64"/>
      </right>
      <top/>
      <bottom/>
      <diagonal style="thin">
        <color indexed="64"/>
      </diagonal>
    </border>
    <border diagonalDown="1">
      <left style="thin">
        <color indexed="64"/>
      </left>
      <right style="thin">
        <color indexed="64"/>
      </right>
      <top/>
      <bottom style="medium">
        <color indexed="64"/>
      </bottom>
      <diagonal style="thin">
        <color indexed="64"/>
      </diagonal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211">
    <xf numFmtId="0" fontId="0" fillId="0" borderId="0" xfId="0"/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/>
    <xf numFmtId="0" fontId="2" fillId="0" borderId="0" xfId="0" applyFont="1" applyAlignment="1">
      <alignment vertical="center" wrapText="1"/>
    </xf>
    <xf numFmtId="0" fontId="6" fillId="0" borderId="1" xfId="0" applyFont="1" applyBorder="1" applyAlignment="1">
      <alignment vertical="center"/>
    </xf>
    <xf numFmtId="9" fontId="2" fillId="3" borderId="1" xfId="1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0" fontId="7" fillId="5" borderId="1" xfId="0" applyFont="1" applyFill="1" applyBorder="1" applyAlignment="1">
      <alignment horizontal="center" vertical="center" wrapText="1"/>
    </xf>
    <xf numFmtId="0" fontId="6" fillId="0" borderId="16" xfId="0" applyFont="1" applyBorder="1" applyAlignment="1">
      <alignment vertical="center"/>
    </xf>
    <xf numFmtId="0" fontId="2" fillId="4" borderId="16" xfId="0" applyFont="1" applyFill="1" applyBorder="1" applyAlignment="1">
      <alignment horizontal="center" vertical="center"/>
    </xf>
    <xf numFmtId="0" fontId="4" fillId="0" borderId="8" xfId="0" applyFont="1" applyBorder="1" applyAlignment="1">
      <alignment vertical="center"/>
    </xf>
    <xf numFmtId="0" fontId="4" fillId="0" borderId="0" xfId="0" applyFont="1" applyAlignment="1">
      <alignment vertical="center"/>
    </xf>
    <xf numFmtId="0" fontId="4" fillId="0" borderId="9" xfId="0" applyFont="1" applyBorder="1" applyAlignment="1">
      <alignment vertical="center"/>
    </xf>
    <xf numFmtId="0" fontId="7" fillId="5" borderId="13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1" fontId="4" fillId="3" borderId="1" xfId="0" applyNumberFormat="1" applyFont="1" applyFill="1" applyBorder="1" applyAlignment="1">
      <alignment horizontal="center" vertical="center" wrapText="1"/>
    </xf>
    <xf numFmtId="0" fontId="5" fillId="6" borderId="14" xfId="0" applyFont="1" applyFill="1" applyBorder="1" applyAlignment="1">
      <alignment vertical="center"/>
    </xf>
    <xf numFmtId="0" fontId="5" fillId="6" borderId="17" xfId="0" applyFont="1" applyFill="1" applyBorder="1" applyAlignment="1">
      <alignment vertical="center"/>
    </xf>
    <xf numFmtId="0" fontId="4" fillId="5" borderId="4" xfId="0" applyFont="1" applyFill="1" applyBorder="1" applyAlignment="1">
      <alignment horizontal="center" vertical="center" wrapText="1"/>
    </xf>
    <xf numFmtId="0" fontId="7" fillId="5" borderId="6" xfId="0" applyFont="1" applyFill="1" applyBorder="1" applyAlignment="1">
      <alignment horizontal="center" vertical="center" wrapText="1"/>
    </xf>
    <xf numFmtId="0" fontId="7" fillId="5" borderId="2" xfId="0" applyFont="1" applyFill="1" applyBorder="1" applyAlignment="1">
      <alignment horizontal="center" vertical="center" wrapText="1"/>
    </xf>
    <xf numFmtId="0" fontId="2" fillId="4" borderId="1" xfId="0" applyFont="1" applyFill="1" applyBorder="1" applyAlignment="1">
      <alignment horizontal="center" vertical="center"/>
    </xf>
    <xf numFmtId="1" fontId="5" fillId="4" borderId="1" xfId="0" applyNumberFormat="1" applyFont="1" applyFill="1" applyBorder="1" applyAlignment="1">
      <alignment horizontal="center" vertical="top" wrapText="1"/>
    </xf>
    <xf numFmtId="1" fontId="5" fillId="4" borderId="2" xfId="0" applyNumberFormat="1" applyFont="1" applyFill="1" applyBorder="1" applyAlignment="1">
      <alignment horizontal="center" vertical="top" wrapText="1"/>
    </xf>
    <xf numFmtId="1" fontId="5" fillId="4" borderId="6" xfId="0" applyNumberFormat="1" applyFont="1" applyFill="1" applyBorder="1" applyAlignment="1">
      <alignment horizontal="center" vertical="top" wrapText="1"/>
    </xf>
    <xf numFmtId="1" fontId="5" fillId="3" borderId="13" xfId="0" applyNumberFormat="1" applyFont="1" applyFill="1" applyBorder="1" applyAlignment="1">
      <alignment horizontal="center" vertical="top" wrapText="1"/>
    </xf>
    <xf numFmtId="0" fontId="5" fillId="2" borderId="7" xfId="0" applyFont="1" applyFill="1" applyBorder="1" applyAlignment="1">
      <alignment horizontal="center" vertical="center"/>
    </xf>
    <xf numFmtId="9" fontId="4" fillId="3" borderId="1" xfId="1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1" fontId="4" fillId="7" borderId="12" xfId="0" applyNumberFormat="1" applyFont="1" applyFill="1" applyBorder="1" applyAlignment="1">
      <alignment horizontal="center" vertical="top" wrapText="1"/>
    </xf>
    <xf numFmtId="0" fontId="3" fillId="5" borderId="4" xfId="0" applyFont="1" applyFill="1" applyBorder="1" applyAlignment="1">
      <alignment horizontal="center" vertical="center" wrapText="1"/>
    </xf>
    <xf numFmtId="0" fontId="10" fillId="5" borderId="13" xfId="0" applyFont="1" applyFill="1" applyBorder="1" applyAlignment="1">
      <alignment horizontal="center" vertical="center" wrapText="1"/>
    </xf>
    <xf numFmtId="0" fontId="10" fillId="5" borderId="1" xfId="0" applyFont="1" applyFill="1" applyBorder="1" applyAlignment="1">
      <alignment horizontal="center" vertical="center" wrapText="1"/>
    </xf>
    <xf numFmtId="0" fontId="10" fillId="5" borderId="2" xfId="0" applyFont="1" applyFill="1" applyBorder="1" applyAlignment="1">
      <alignment horizontal="center" vertical="center" wrapText="1"/>
    </xf>
    <xf numFmtId="0" fontId="10" fillId="5" borderId="6" xfId="0" applyFont="1" applyFill="1" applyBorder="1" applyAlignment="1">
      <alignment horizontal="center" vertical="center" wrapText="1"/>
    </xf>
    <xf numFmtId="1" fontId="3" fillId="7" borderId="12" xfId="0" applyNumberFormat="1" applyFont="1" applyFill="1" applyBorder="1" applyAlignment="1">
      <alignment horizontal="center" vertical="top" wrapText="1"/>
    </xf>
    <xf numFmtId="1" fontId="3" fillId="3" borderId="13" xfId="0" applyNumberFormat="1" applyFont="1" applyFill="1" applyBorder="1" applyAlignment="1">
      <alignment horizontal="center" vertical="top" wrapText="1"/>
    </xf>
    <xf numFmtId="1" fontId="3" fillId="4" borderId="1" xfId="0" applyNumberFormat="1" applyFont="1" applyFill="1" applyBorder="1" applyAlignment="1">
      <alignment horizontal="center" vertical="top" wrapText="1"/>
    </xf>
    <xf numFmtId="1" fontId="3" fillId="4" borderId="2" xfId="0" applyNumberFormat="1" applyFont="1" applyFill="1" applyBorder="1" applyAlignment="1">
      <alignment horizontal="center" vertical="top" wrapText="1"/>
    </xf>
    <xf numFmtId="1" fontId="3" fillId="4" borderId="6" xfId="0" applyNumberFormat="1" applyFont="1" applyFill="1" applyBorder="1" applyAlignment="1">
      <alignment horizontal="center" vertical="top" wrapText="1"/>
    </xf>
    <xf numFmtId="0" fontId="3" fillId="2" borderId="1" xfId="0" applyFont="1" applyFill="1" applyBorder="1" applyAlignment="1">
      <alignment horizontal="center" vertical="center"/>
    </xf>
    <xf numFmtId="0" fontId="3" fillId="2" borderId="7" xfId="0" applyFont="1" applyFill="1" applyBorder="1" applyAlignment="1">
      <alignment horizontal="center" vertical="center"/>
    </xf>
    <xf numFmtId="0" fontId="3" fillId="0" borderId="8" xfId="0" applyFont="1" applyBorder="1" applyAlignment="1">
      <alignment vertical="center"/>
    </xf>
    <xf numFmtId="0" fontId="10" fillId="0" borderId="1" xfId="0" applyFont="1" applyBorder="1" applyAlignment="1">
      <alignment vertical="center"/>
    </xf>
    <xf numFmtId="0" fontId="10" fillId="4" borderId="1" xfId="0" applyFont="1" applyFill="1" applyBorder="1" applyAlignment="1">
      <alignment horizontal="center" vertical="center"/>
    </xf>
    <xf numFmtId="9" fontId="10" fillId="3" borderId="1" xfId="1" applyFont="1" applyFill="1" applyBorder="1" applyAlignment="1">
      <alignment horizontal="center" vertical="center"/>
    </xf>
    <xf numFmtId="1" fontId="3" fillId="3" borderId="1" xfId="0" applyNumberFormat="1" applyFont="1" applyFill="1" applyBorder="1" applyAlignment="1">
      <alignment horizontal="center" vertical="center" wrapText="1"/>
    </xf>
    <xf numFmtId="9" fontId="3" fillId="3" borderId="1" xfId="1" applyFont="1" applyFill="1" applyBorder="1" applyAlignment="1">
      <alignment horizontal="center" vertical="center"/>
    </xf>
    <xf numFmtId="0" fontId="10" fillId="4" borderId="16" xfId="0" applyFont="1" applyFill="1" applyBorder="1" applyAlignment="1">
      <alignment horizontal="center" vertical="center"/>
    </xf>
    <xf numFmtId="0" fontId="3" fillId="0" borderId="9" xfId="0" applyFont="1" applyBorder="1" applyAlignment="1">
      <alignment vertical="center"/>
    </xf>
    <xf numFmtId="0" fontId="10" fillId="0" borderId="1" xfId="0" applyFont="1" applyBorder="1" applyAlignment="1">
      <alignment horizontal="center" vertical="center"/>
    </xf>
    <xf numFmtId="0" fontId="3" fillId="2" borderId="7" xfId="0" applyFont="1" applyFill="1" applyBorder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3" fillId="2" borderId="1" xfId="0" applyFont="1" applyFill="1" applyBorder="1" applyAlignment="1">
      <alignment horizontal="left" vertical="center"/>
    </xf>
    <xf numFmtId="0" fontId="10" fillId="0" borderId="1" xfId="0" applyFont="1" applyBorder="1" applyAlignment="1">
      <alignment horizontal="left" vertical="center"/>
    </xf>
    <xf numFmtId="0" fontId="5" fillId="6" borderId="45" xfId="0" applyFont="1" applyFill="1" applyBorder="1" applyAlignment="1">
      <alignment horizontal="center" vertical="center"/>
    </xf>
    <xf numFmtId="0" fontId="5" fillId="6" borderId="46" xfId="0" applyFont="1" applyFill="1" applyBorder="1" applyAlignment="1">
      <alignment horizontal="center" vertical="center"/>
    </xf>
    <xf numFmtId="0" fontId="5" fillId="6" borderId="47" xfId="0" applyFont="1" applyFill="1" applyBorder="1" applyAlignment="1">
      <alignment horizontal="center" vertical="center"/>
    </xf>
    <xf numFmtId="0" fontId="5" fillId="6" borderId="19" xfId="0" applyFont="1" applyFill="1" applyBorder="1" applyAlignment="1">
      <alignment horizontal="center" vertical="center"/>
    </xf>
    <xf numFmtId="0" fontId="5" fillId="6" borderId="7" xfId="0" applyFont="1" applyFill="1" applyBorder="1" applyAlignment="1">
      <alignment horizontal="center" vertical="center"/>
    </xf>
    <xf numFmtId="0" fontId="5" fillId="6" borderId="15" xfId="0" applyFont="1" applyFill="1" applyBorder="1" applyAlignment="1">
      <alignment horizontal="center" vertical="center"/>
    </xf>
    <xf numFmtId="0" fontId="5" fillId="6" borderId="13" xfId="0" applyFont="1" applyFill="1" applyBorder="1" applyAlignment="1">
      <alignment horizontal="center" vertical="center"/>
    </xf>
    <xf numFmtId="0" fontId="5" fillId="6" borderId="1" xfId="0" applyFont="1" applyFill="1" applyBorder="1" applyAlignment="1">
      <alignment horizontal="center" vertical="center"/>
    </xf>
    <xf numFmtId="0" fontId="5" fillId="6" borderId="14" xfId="0" applyFont="1" applyFill="1" applyBorder="1" applyAlignment="1">
      <alignment horizontal="center" vertical="center"/>
    </xf>
    <xf numFmtId="0" fontId="5" fillId="6" borderId="18" xfId="0" applyFont="1" applyFill="1" applyBorder="1" applyAlignment="1">
      <alignment horizontal="center" vertical="center"/>
    </xf>
    <xf numFmtId="0" fontId="5" fillId="6" borderId="16" xfId="0" applyFont="1" applyFill="1" applyBorder="1" applyAlignment="1">
      <alignment horizontal="center" vertical="center"/>
    </xf>
    <xf numFmtId="0" fontId="5" fillId="6" borderId="17" xfId="0" applyFont="1" applyFill="1" applyBorder="1" applyAlignment="1">
      <alignment horizontal="center" vertical="center"/>
    </xf>
    <xf numFmtId="1" fontId="5" fillId="0" borderId="22" xfId="0" applyNumberFormat="1" applyFont="1" applyFill="1" applyBorder="1" applyAlignment="1">
      <alignment horizontal="center" vertical="center" wrapText="1"/>
    </xf>
    <xf numFmtId="1" fontId="5" fillId="0" borderId="27" xfId="0" applyNumberFormat="1" applyFont="1" applyFill="1" applyBorder="1" applyAlignment="1">
      <alignment horizontal="center" vertical="center" wrapText="1"/>
    </xf>
    <xf numFmtId="1" fontId="5" fillId="0" borderId="15" xfId="0" applyNumberFormat="1" applyFont="1" applyFill="1" applyBorder="1" applyAlignment="1">
      <alignment horizontal="center" vertical="center" wrapText="1"/>
    </xf>
    <xf numFmtId="0" fontId="4" fillId="2" borderId="38" xfId="0" applyFont="1" applyFill="1" applyBorder="1" applyAlignment="1">
      <alignment horizontal="center" vertical="center" wrapText="1"/>
    </xf>
    <xf numFmtId="0" fontId="4" fillId="2" borderId="39" xfId="0" applyFont="1" applyFill="1" applyBorder="1" applyAlignment="1">
      <alignment horizontal="center" vertical="center" wrapText="1"/>
    </xf>
    <xf numFmtId="0" fontId="4" fillId="2" borderId="40" xfId="0" applyFont="1" applyFill="1" applyBorder="1" applyAlignment="1">
      <alignment horizontal="center" vertical="center" wrapText="1"/>
    </xf>
    <xf numFmtId="1" fontId="5" fillId="0" borderId="23" xfId="0" applyNumberFormat="1" applyFont="1" applyFill="1" applyBorder="1" applyAlignment="1">
      <alignment horizontal="center" vertical="center" wrapText="1"/>
    </xf>
    <xf numFmtId="1" fontId="5" fillId="0" borderId="28" xfId="0" applyNumberFormat="1" applyFont="1" applyFill="1" applyBorder="1" applyAlignment="1">
      <alignment horizontal="center" vertical="center" wrapText="1"/>
    </xf>
    <xf numFmtId="1" fontId="5" fillId="0" borderId="19" xfId="0" applyNumberFormat="1" applyFont="1" applyFill="1" applyBorder="1" applyAlignment="1">
      <alignment horizontal="center" vertical="center" wrapText="1"/>
    </xf>
    <xf numFmtId="1" fontId="5" fillId="0" borderId="24" xfId="0" applyNumberFormat="1" applyFont="1" applyFill="1" applyBorder="1" applyAlignment="1">
      <alignment horizontal="center" vertical="center" wrapText="1"/>
    </xf>
    <xf numFmtId="1" fontId="5" fillId="0" borderId="29" xfId="0" applyNumberFormat="1" applyFont="1" applyFill="1" applyBorder="1" applyAlignment="1">
      <alignment horizontal="center" vertical="center" wrapText="1"/>
    </xf>
    <xf numFmtId="1" fontId="5" fillId="0" borderId="7" xfId="0" applyNumberFormat="1" applyFont="1" applyFill="1" applyBorder="1" applyAlignment="1">
      <alignment horizontal="center" vertical="center" wrapText="1"/>
    </xf>
    <xf numFmtId="0" fontId="4" fillId="2" borderId="41" xfId="0" applyFont="1" applyFill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4" fillId="2" borderId="42" xfId="0" applyFont="1" applyFill="1" applyBorder="1" applyAlignment="1">
      <alignment horizontal="center" vertical="center" wrapText="1"/>
    </xf>
    <xf numFmtId="0" fontId="4" fillId="4" borderId="21" xfId="0" applyFont="1" applyFill="1" applyBorder="1" applyAlignment="1">
      <alignment horizontal="center" vertical="center" wrapText="1"/>
    </xf>
    <xf numFmtId="0" fontId="4" fillId="4" borderId="35" xfId="0" applyFont="1" applyFill="1" applyBorder="1" applyAlignment="1">
      <alignment horizontal="center" vertical="center" wrapText="1"/>
    </xf>
    <xf numFmtId="0" fontId="4" fillId="4" borderId="36" xfId="0" applyFont="1" applyFill="1" applyBorder="1" applyAlignment="1">
      <alignment horizontal="center" vertical="center" wrapText="1"/>
    </xf>
    <xf numFmtId="0" fontId="4" fillId="4" borderId="1" xfId="0" applyFont="1" applyFill="1" applyBorder="1" applyAlignment="1">
      <alignment horizontal="center" vertical="center" wrapText="1"/>
    </xf>
    <xf numFmtId="0" fontId="4" fillId="5" borderId="11" xfId="0" applyFont="1" applyFill="1" applyBorder="1" applyAlignment="1">
      <alignment horizontal="center" vertical="center" wrapText="1"/>
    </xf>
    <xf numFmtId="0" fontId="4" fillId="5" borderId="24" xfId="0" applyFont="1" applyFill="1" applyBorder="1" applyAlignment="1">
      <alignment horizontal="center" vertical="center" wrapText="1"/>
    </xf>
    <xf numFmtId="0" fontId="5" fillId="2" borderId="31" xfId="0" applyFont="1" applyFill="1" applyBorder="1" applyAlignment="1">
      <alignment horizontal="center" vertical="center" wrapText="1"/>
    </xf>
    <xf numFmtId="0" fontId="5" fillId="2" borderId="28" xfId="0" applyFont="1" applyFill="1" applyBorder="1" applyAlignment="1">
      <alignment horizontal="center" vertical="center" wrapText="1"/>
    </xf>
    <xf numFmtId="0" fontId="5" fillId="2" borderId="33" xfId="0" applyFont="1" applyFill="1" applyBorder="1" applyAlignment="1">
      <alignment horizontal="center" vertical="center" wrapText="1"/>
    </xf>
    <xf numFmtId="1" fontId="4" fillId="7" borderId="32" xfId="0" applyNumberFormat="1" applyFont="1" applyFill="1" applyBorder="1" applyAlignment="1">
      <alignment horizontal="center" vertical="top" wrapText="1"/>
    </xf>
    <xf numFmtId="1" fontId="4" fillId="7" borderId="29" xfId="0" applyNumberFormat="1" applyFont="1" applyFill="1" applyBorder="1" applyAlignment="1">
      <alignment horizontal="center" vertical="top" wrapText="1"/>
    </xf>
    <xf numFmtId="1" fontId="4" fillId="7" borderId="34" xfId="0" applyNumberFormat="1" applyFont="1" applyFill="1" applyBorder="1" applyAlignment="1">
      <alignment horizontal="center" vertical="top" wrapText="1"/>
    </xf>
    <xf numFmtId="0" fontId="4" fillId="7" borderId="32" xfId="0" applyFont="1" applyFill="1" applyBorder="1" applyAlignment="1">
      <alignment horizontal="center" vertical="top" wrapText="1"/>
    </xf>
    <xf numFmtId="0" fontId="4" fillId="7" borderId="29" xfId="0" applyFont="1" applyFill="1" applyBorder="1" applyAlignment="1">
      <alignment horizontal="center" vertical="top" wrapText="1"/>
    </xf>
    <xf numFmtId="0" fontId="4" fillId="7" borderId="34" xfId="0" applyFont="1" applyFill="1" applyBorder="1" applyAlignment="1">
      <alignment horizontal="center" vertical="top" wrapText="1"/>
    </xf>
    <xf numFmtId="0" fontId="9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8" fillId="0" borderId="1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center"/>
    </xf>
    <xf numFmtId="0" fontId="4" fillId="5" borderId="1" xfId="0" applyFont="1" applyFill="1" applyBorder="1" applyAlignment="1">
      <alignment horizontal="center" vertical="center" wrapText="1"/>
    </xf>
    <xf numFmtId="0" fontId="5" fillId="5" borderId="12" xfId="0" applyFont="1" applyFill="1" applyBorder="1" applyAlignment="1">
      <alignment horizontal="center" vertical="center" wrapText="1"/>
    </xf>
    <xf numFmtId="0" fontId="5" fillId="5" borderId="22" xfId="0" applyFont="1" applyFill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textRotation="90" wrapText="1"/>
    </xf>
    <xf numFmtId="0" fontId="5" fillId="0" borderId="0" xfId="0" applyFont="1" applyAlignment="1">
      <alignment horizontal="center" vertical="center" textRotation="90" wrapText="1"/>
    </xf>
    <xf numFmtId="0" fontId="4" fillId="5" borderId="10" xfId="0" applyFont="1" applyFill="1" applyBorder="1" applyAlignment="1">
      <alignment horizontal="center" vertical="center" wrapText="1"/>
    </xf>
    <xf numFmtId="0" fontId="4" fillId="5" borderId="20" xfId="0" applyFont="1" applyFill="1" applyBorder="1" applyAlignment="1">
      <alignment horizontal="center" vertical="center" wrapText="1"/>
    </xf>
    <xf numFmtId="0" fontId="4" fillId="7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1" fontId="4" fillId="0" borderId="22" xfId="0" applyNumberFormat="1" applyFont="1" applyFill="1" applyBorder="1" applyAlignment="1">
      <alignment horizontal="center" vertical="center" wrapText="1"/>
    </xf>
    <xf numFmtId="1" fontId="4" fillId="0" borderId="27" xfId="0" applyNumberFormat="1" applyFont="1" applyFill="1" applyBorder="1" applyAlignment="1">
      <alignment horizontal="center" vertical="center" wrapText="1"/>
    </xf>
    <xf numFmtId="1" fontId="4" fillId="0" borderId="37" xfId="0" applyNumberFormat="1" applyFont="1" applyFill="1" applyBorder="1" applyAlignment="1">
      <alignment horizontal="center" vertical="center" wrapText="1"/>
    </xf>
    <xf numFmtId="1" fontId="5" fillId="0" borderId="25" xfId="0" applyNumberFormat="1" applyFont="1" applyFill="1" applyBorder="1" applyAlignment="1">
      <alignment horizontal="center" vertical="center" wrapText="1"/>
    </xf>
    <xf numFmtId="1" fontId="5" fillId="0" borderId="30" xfId="0" applyNumberFormat="1" applyFont="1" applyFill="1" applyBorder="1" applyAlignment="1">
      <alignment horizontal="center" vertical="center" wrapText="1"/>
    </xf>
    <xf numFmtId="1" fontId="5" fillId="0" borderId="26" xfId="0" applyNumberFormat="1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/>
    </xf>
    <xf numFmtId="0" fontId="5" fillId="2" borderId="43" xfId="0" applyFont="1" applyFill="1" applyBorder="1" applyAlignment="1">
      <alignment horizontal="center" vertical="center"/>
    </xf>
    <xf numFmtId="0" fontId="5" fillId="2" borderId="44" xfId="0" applyFont="1" applyFill="1" applyBorder="1" applyAlignment="1">
      <alignment horizontal="center" vertical="center"/>
    </xf>
    <xf numFmtId="0" fontId="4" fillId="2" borderId="10" xfId="0" applyFont="1" applyFill="1" applyBorder="1" applyAlignment="1">
      <alignment horizontal="center" vertical="center" wrapText="1"/>
    </xf>
    <xf numFmtId="0" fontId="4" fillId="2" borderId="11" xfId="0" applyFont="1" applyFill="1" applyBorder="1" applyAlignment="1">
      <alignment horizontal="center" vertical="center" wrapText="1"/>
    </xf>
    <xf numFmtId="0" fontId="4" fillId="2" borderId="23" xfId="0" applyFont="1" applyFill="1" applyBorder="1" applyAlignment="1">
      <alignment horizontal="center" vertical="center" wrapText="1"/>
    </xf>
    <xf numFmtId="0" fontId="4" fillId="2" borderId="24" xfId="0" applyFont="1" applyFill="1" applyBorder="1" applyAlignment="1">
      <alignment horizontal="center" vertical="center" wrapText="1"/>
    </xf>
    <xf numFmtId="0" fontId="3" fillId="2" borderId="11" xfId="0" applyFont="1" applyFill="1" applyBorder="1" applyAlignment="1">
      <alignment horizontal="center" vertical="center" wrapText="1"/>
    </xf>
    <xf numFmtId="0" fontId="3" fillId="2" borderId="24" xfId="0" applyFont="1" applyFill="1" applyBorder="1" applyAlignment="1">
      <alignment horizontal="center" vertical="center" wrapText="1"/>
    </xf>
    <xf numFmtId="0" fontId="3" fillId="5" borderId="11" xfId="0" applyFont="1" applyFill="1" applyBorder="1" applyAlignment="1">
      <alignment horizontal="center" vertical="center" wrapText="1"/>
    </xf>
    <xf numFmtId="0" fontId="3" fillId="5" borderId="24" xfId="0" applyFont="1" applyFill="1" applyBorder="1" applyAlignment="1">
      <alignment horizontal="center" vertical="center" wrapText="1"/>
    </xf>
    <xf numFmtId="1" fontId="3" fillId="0" borderId="24" xfId="0" applyNumberFormat="1" applyFont="1" applyFill="1" applyBorder="1" applyAlignment="1">
      <alignment horizontal="center" vertical="center" wrapText="1"/>
    </xf>
    <xf numFmtId="1" fontId="3" fillId="0" borderId="29" xfId="0" applyNumberFormat="1" applyFont="1" applyFill="1" applyBorder="1" applyAlignment="1">
      <alignment horizontal="center" vertical="center" wrapText="1"/>
    </xf>
    <xf numFmtId="1" fontId="3" fillId="0" borderId="7" xfId="0" applyNumberFormat="1" applyFont="1" applyFill="1" applyBorder="1" applyAlignment="1">
      <alignment horizontal="center" vertical="center" wrapText="1"/>
    </xf>
    <xf numFmtId="0" fontId="3" fillId="4" borderId="1" xfId="0" applyFont="1" applyFill="1" applyBorder="1" applyAlignment="1">
      <alignment horizontal="center" vertical="center" wrapText="1"/>
    </xf>
    <xf numFmtId="0" fontId="3" fillId="4" borderId="21" xfId="0" applyFont="1" applyFill="1" applyBorder="1" applyAlignment="1">
      <alignment horizontal="center" vertical="center" wrapText="1"/>
    </xf>
    <xf numFmtId="0" fontId="3" fillId="4" borderId="35" xfId="0" applyFont="1" applyFill="1" applyBorder="1" applyAlignment="1">
      <alignment horizontal="center" vertical="center" wrapText="1"/>
    </xf>
    <xf numFmtId="0" fontId="3" fillId="4" borderId="36" xfId="0" applyFont="1" applyFill="1" applyBorder="1" applyAlignment="1">
      <alignment horizontal="center" vertical="center" wrapText="1"/>
    </xf>
    <xf numFmtId="1" fontId="3" fillId="0" borderId="23" xfId="0" applyNumberFormat="1" applyFont="1" applyFill="1" applyBorder="1" applyAlignment="1">
      <alignment horizontal="center" vertical="center" wrapText="1"/>
    </xf>
    <xf numFmtId="1" fontId="3" fillId="0" borderId="28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0" fontId="3" fillId="6" borderId="19" xfId="0" applyFont="1" applyFill="1" applyBorder="1" applyAlignment="1">
      <alignment horizontal="center" vertical="center"/>
    </xf>
    <xf numFmtId="0" fontId="3" fillId="6" borderId="7" xfId="0" applyFont="1" applyFill="1" applyBorder="1" applyAlignment="1">
      <alignment horizontal="center" vertical="center"/>
    </xf>
    <xf numFmtId="0" fontId="3" fillId="6" borderId="15" xfId="0" applyFont="1" applyFill="1" applyBorder="1" applyAlignment="1">
      <alignment horizontal="center" vertical="center"/>
    </xf>
    <xf numFmtId="0" fontId="3" fillId="6" borderId="13" xfId="0" applyFont="1" applyFill="1" applyBorder="1" applyAlignment="1">
      <alignment horizontal="center" vertical="center"/>
    </xf>
    <xf numFmtId="0" fontId="3" fillId="6" borderId="1" xfId="0" applyFont="1" applyFill="1" applyBorder="1" applyAlignment="1">
      <alignment horizontal="center" vertical="center"/>
    </xf>
    <xf numFmtId="0" fontId="3" fillId="6" borderId="14" xfId="0" applyFont="1" applyFill="1" applyBorder="1" applyAlignment="1">
      <alignment horizontal="center" vertical="center"/>
    </xf>
    <xf numFmtId="0" fontId="3" fillId="6" borderId="18" xfId="0" applyFont="1" applyFill="1" applyBorder="1" applyAlignment="1">
      <alignment horizontal="center" vertical="center"/>
    </xf>
    <xf numFmtId="0" fontId="3" fillId="6" borderId="16" xfId="0" applyFont="1" applyFill="1" applyBorder="1" applyAlignment="1">
      <alignment horizontal="center" vertical="center"/>
    </xf>
    <xf numFmtId="0" fontId="3" fillId="6" borderId="17" xfId="0" applyFont="1" applyFill="1" applyBorder="1" applyAlignment="1">
      <alignment horizontal="center" vertical="center"/>
    </xf>
    <xf numFmtId="1" fontId="3" fillId="0" borderId="22" xfId="0" applyNumberFormat="1" applyFont="1" applyFill="1" applyBorder="1" applyAlignment="1">
      <alignment horizontal="center" vertical="center" wrapText="1"/>
    </xf>
    <xf numFmtId="1" fontId="3" fillId="0" borderId="27" xfId="0" applyNumberFormat="1" applyFont="1" applyFill="1" applyBorder="1" applyAlignment="1">
      <alignment horizontal="center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0" fontId="3" fillId="2" borderId="31" xfId="0" applyFont="1" applyFill="1" applyBorder="1" applyAlignment="1">
      <alignment horizontal="center" vertical="center" wrapText="1"/>
    </xf>
    <xf numFmtId="0" fontId="3" fillId="2" borderId="28" xfId="0" applyFont="1" applyFill="1" applyBorder="1" applyAlignment="1">
      <alignment horizontal="center" vertical="center" wrapText="1"/>
    </xf>
    <xf numFmtId="0" fontId="3" fillId="2" borderId="33" xfId="0" applyFont="1" applyFill="1" applyBorder="1" applyAlignment="1">
      <alignment horizontal="center" vertical="center" wrapText="1"/>
    </xf>
    <xf numFmtId="0" fontId="3" fillId="2" borderId="38" xfId="0" applyFont="1" applyFill="1" applyBorder="1" applyAlignment="1">
      <alignment horizontal="center" vertical="center" wrapText="1"/>
    </xf>
    <xf numFmtId="0" fontId="3" fillId="2" borderId="39" xfId="0" applyFont="1" applyFill="1" applyBorder="1" applyAlignment="1">
      <alignment horizontal="center" vertical="center" wrapText="1"/>
    </xf>
    <xf numFmtId="0" fontId="3" fillId="2" borderId="40" xfId="0" applyFont="1" applyFill="1" applyBorder="1" applyAlignment="1">
      <alignment horizontal="center" vertical="center" wrapText="1"/>
    </xf>
    <xf numFmtId="0" fontId="3" fillId="6" borderId="45" xfId="0" applyFont="1" applyFill="1" applyBorder="1" applyAlignment="1">
      <alignment horizontal="center" vertical="center"/>
    </xf>
    <xf numFmtId="0" fontId="3" fillId="6" borderId="46" xfId="0" applyFont="1" applyFill="1" applyBorder="1" applyAlignment="1">
      <alignment horizontal="center" vertical="center"/>
    </xf>
    <xf numFmtId="0" fontId="3" fillId="6" borderId="47" xfId="0" applyFont="1" applyFill="1" applyBorder="1" applyAlignment="1">
      <alignment horizontal="center" vertical="center"/>
    </xf>
    <xf numFmtId="0" fontId="3" fillId="2" borderId="43" xfId="0" applyFont="1" applyFill="1" applyBorder="1" applyAlignment="1">
      <alignment horizontal="center" vertical="center"/>
    </xf>
    <xf numFmtId="0" fontId="3" fillId="2" borderId="44" xfId="0" applyFont="1" applyFill="1" applyBorder="1" applyAlignment="1">
      <alignment horizontal="center" vertical="center"/>
    </xf>
    <xf numFmtId="1" fontId="3" fillId="7" borderId="32" xfId="0" applyNumberFormat="1" applyFont="1" applyFill="1" applyBorder="1" applyAlignment="1">
      <alignment horizontal="center" vertical="top" wrapText="1"/>
    </xf>
    <xf numFmtId="1" fontId="3" fillId="7" borderId="29" xfId="0" applyNumberFormat="1" applyFont="1" applyFill="1" applyBorder="1" applyAlignment="1">
      <alignment horizontal="center" vertical="top" wrapText="1"/>
    </xf>
    <xf numFmtId="1" fontId="3" fillId="7" borderId="34" xfId="0" applyNumberFormat="1" applyFont="1" applyFill="1" applyBorder="1" applyAlignment="1">
      <alignment horizontal="center" vertical="top" wrapText="1"/>
    </xf>
    <xf numFmtId="0" fontId="3" fillId="7" borderId="32" xfId="0" applyFont="1" applyFill="1" applyBorder="1" applyAlignment="1">
      <alignment horizontal="center" vertical="top" wrapText="1"/>
    </xf>
    <xf numFmtId="0" fontId="3" fillId="7" borderId="29" xfId="0" applyFont="1" applyFill="1" applyBorder="1" applyAlignment="1">
      <alignment horizontal="center" vertical="top" wrapText="1"/>
    </xf>
    <xf numFmtId="0" fontId="3" fillId="7" borderId="34" xfId="0" applyFont="1" applyFill="1" applyBorder="1" applyAlignment="1">
      <alignment horizontal="center" vertical="top" wrapText="1"/>
    </xf>
    <xf numFmtId="0" fontId="3" fillId="2" borderId="41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3" fillId="2" borderId="42" xfId="0" applyFont="1" applyFill="1" applyBorder="1" applyAlignment="1">
      <alignment horizontal="center" vertical="center" wrapText="1"/>
    </xf>
    <xf numFmtId="0" fontId="3" fillId="2" borderId="10" xfId="0" applyFont="1" applyFill="1" applyBorder="1" applyAlignment="1">
      <alignment horizontal="center" vertical="center" wrapText="1"/>
    </xf>
    <xf numFmtId="0" fontId="3" fillId="2" borderId="23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3" fillId="5" borderId="1" xfId="0" applyFont="1" applyFill="1" applyBorder="1" applyAlignment="1">
      <alignment horizontal="center" vertical="center" wrapText="1"/>
    </xf>
    <xf numFmtId="0" fontId="3" fillId="5" borderId="12" xfId="0" applyFont="1" applyFill="1" applyBorder="1" applyAlignment="1">
      <alignment horizontal="center" vertical="center" wrapText="1"/>
    </xf>
    <xf numFmtId="0" fontId="3" fillId="5" borderId="22" xfId="0" applyFont="1" applyFill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textRotation="90" wrapText="1"/>
    </xf>
    <xf numFmtId="0" fontId="3" fillId="0" borderId="0" xfId="0" applyFont="1" applyAlignment="1">
      <alignment horizontal="center" vertical="center" textRotation="90" wrapText="1"/>
    </xf>
    <xf numFmtId="0" fontId="3" fillId="5" borderId="10" xfId="0" applyFont="1" applyFill="1" applyBorder="1" applyAlignment="1">
      <alignment horizontal="center" vertical="center" wrapText="1"/>
    </xf>
    <xf numFmtId="0" fontId="3" fillId="5" borderId="20" xfId="0" applyFont="1" applyFill="1" applyBorder="1" applyAlignment="1">
      <alignment horizontal="center" vertical="center" wrapText="1"/>
    </xf>
    <xf numFmtId="0" fontId="3" fillId="7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1" fontId="3" fillId="0" borderId="37" xfId="0" applyNumberFormat="1" applyFont="1" applyFill="1" applyBorder="1" applyAlignment="1">
      <alignment horizontal="center" vertical="center" wrapText="1"/>
    </xf>
    <xf numFmtId="1" fontId="3" fillId="0" borderId="25" xfId="0" applyNumberFormat="1" applyFont="1" applyFill="1" applyBorder="1" applyAlignment="1">
      <alignment horizontal="center" vertical="center" wrapText="1"/>
    </xf>
    <xf numFmtId="1" fontId="3" fillId="0" borderId="30" xfId="0" applyNumberFormat="1" applyFont="1" applyFill="1" applyBorder="1" applyAlignment="1">
      <alignment horizontal="center" vertical="center" wrapText="1"/>
    </xf>
    <xf numFmtId="1" fontId="3" fillId="0" borderId="26" xfId="0" applyNumberFormat="1" applyFont="1" applyFill="1" applyBorder="1" applyAlignment="1">
      <alignment horizontal="center" vertical="center" wrapText="1"/>
    </xf>
    <xf numFmtId="0" fontId="3" fillId="3" borderId="2" xfId="0" applyFont="1" applyFill="1" applyBorder="1" applyAlignment="1">
      <alignment horizontal="center" vertical="center" wrapText="1"/>
    </xf>
    <xf numFmtId="0" fontId="3" fillId="3" borderId="3" xfId="0" applyFont="1" applyFill="1" applyBorder="1" applyAlignment="1">
      <alignment horizontal="center" vertical="center" wrapText="1"/>
    </xf>
    <xf numFmtId="0" fontId="3" fillId="3" borderId="5" xfId="0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/>
    </xf>
    <xf numFmtId="0" fontId="2" fillId="0" borderId="8" xfId="0" applyFont="1" applyBorder="1" applyAlignment="1">
      <alignment horizontal="center" vertical="center" wrapText="1"/>
    </xf>
    <xf numFmtId="0" fontId="4" fillId="5" borderId="43" xfId="0" applyFont="1" applyFill="1" applyBorder="1" applyAlignment="1">
      <alignment horizontal="center" vertical="center"/>
    </xf>
    <xf numFmtId="0" fontId="4" fillId="5" borderId="8" xfId="0" applyFont="1" applyFill="1" applyBorder="1" applyAlignment="1">
      <alignment horizontal="center" vertical="center"/>
    </xf>
    <xf numFmtId="0" fontId="4" fillId="5" borderId="44" xfId="0" applyFont="1" applyFill="1" applyBorder="1" applyAlignment="1">
      <alignment horizontal="center" vertical="center"/>
    </xf>
    <xf numFmtId="0" fontId="4" fillId="5" borderId="41" xfId="0" applyFont="1" applyFill="1" applyBorder="1" applyAlignment="1">
      <alignment horizontal="center" vertical="center"/>
    </xf>
    <xf numFmtId="0" fontId="4" fillId="5" borderId="9" xfId="0" applyFont="1" applyFill="1" applyBorder="1" applyAlignment="1">
      <alignment horizontal="center" vertical="center"/>
    </xf>
    <xf numFmtId="0" fontId="4" fillId="5" borderId="42" xfId="0" applyFont="1" applyFill="1" applyBorder="1" applyAlignment="1">
      <alignment horizontal="center" vertical="center"/>
    </xf>
    <xf numFmtId="0" fontId="4" fillId="7" borderId="2" xfId="0" applyFont="1" applyFill="1" applyBorder="1" applyAlignment="1">
      <alignment horizontal="center" vertical="center" wrapText="1"/>
    </xf>
    <xf numFmtId="0" fontId="4" fillId="7" borderId="3" xfId="0" applyFont="1" applyFill="1" applyBorder="1" applyAlignment="1">
      <alignment horizontal="center" vertical="center" wrapText="1"/>
    </xf>
    <xf numFmtId="0" fontId="4" fillId="7" borderId="5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</cellXfs>
  <cellStyles count="2">
    <cellStyle name="Normal" xfId="0" builtinId="0"/>
    <cellStyle name="Percent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calcChain" Target="calcChain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U26"/>
  <sheetViews>
    <sheetView topLeftCell="C10" workbookViewId="0">
      <selection activeCell="B26" sqref="B26:I26"/>
    </sheetView>
  </sheetViews>
  <sheetFormatPr defaultColWidth="9.140625" defaultRowHeight="15"/>
  <cols>
    <col min="1" max="1" width="3.42578125" style="1" customWidth="1"/>
    <col min="2" max="2" width="24.140625" style="5" customWidth="1"/>
    <col min="3" max="3" width="17.28515625" style="1" customWidth="1"/>
    <col min="4" max="4" width="11.85546875" style="1" customWidth="1"/>
    <col min="5" max="5" width="19" style="1" customWidth="1"/>
    <col min="6" max="6" width="8.7109375" style="1" customWidth="1"/>
    <col min="7" max="7" width="7.7109375" style="1" customWidth="1"/>
    <col min="8" max="8" width="9.140625" style="1" customWidth="1"/>
    <col min="9" max="9" width="10.7109375" style="1" customWidth="1"/>
    <col min="10" max="11" width="12.42578125" style="1" customWidth="1"/>
    <col min="12" max="12" width="14.28515625" style="1" customWidth="1"/>
    <col min="13" max="13" width="3.7109375" style="1" customWidth="1"/>
    <col min="14" max="14" width="9.42578125" style="1" customWidth="1"/>
    <col min="15" max="15" width="8.85546875" style="1" customWidth="1"/>
    <col min="16" max="16" width="10.42578125" style="1" customWidth="1"/>
    <col min="17" max="17" width="10" style="1" customWidth="1"/>
    <col min="18" max="18" width="15.140625" style="1" customWidth="1"/>
    <col min="19" max="16384" width="9.140625" style="3"/>
  </cols>
  <sheetData>
    <row r="2" spans="1:21" ht="18">
      <c r="B2" s="102" t="s">
        <v>22</v>
      </c>
      <c r="C2" s="102"/>
      <c r="D2" s="102"/>
      <c r="E2" s="102"/>
      <c r="F2" s="102"/>
      <c r="G2" s="102"/>
      <c r="H2" s="102"/>
      <c r="I2" s="102"/>
      <c r="J2" s="102"/>
      <c r="K2" s="102"/>
      <c r="L2" s="102"/>
      <c r="M2" s="102"/>
      <c r="N2" s="102"/>
      <c r="O2" s="102"/>
      <c r="P2" s="102"/>
      <c r="Q2" s="102"/>
      <c r="R2" s="102"/>
    </row>
    <row r="3" spans="1:21" ht="18">
      <c r="B3" s="102" t="s">
        <v>26</v>
      </c>
      <c r="C3" s="102"/>
      <c r="D3" s="102"/>
      <c r="E3" s="102"/>
      <c r="F3" s="102"/>
      <c r="G3" s="102"/>
      <c r="H3" s="102"/>
      <c r="I3" s="102"/>
      <c r="J3" s="102"/>
      <c r="K3" s="102"/>
      <c r="L3" s="102"/>
      <c r="M3" s="102"/>
      <c r="N3" s="102"/>
      <c r="O3" s="102"/>
      <c r="P3" s="102"/>
      <c r="Q3" s="102"/>
      <c r="R3" s="102"/>
      <c r="S3" s="2"/>
      <c r="T3" s="2"/>
      <c r="U3" s="2"/>
    </row>
    <row r="4" spans="1:21" ht="18">
      <c r="B4" s="103" t="s">
        <v>23</v>
      </c>
      <c r="C4" s="103"/>
      <c r="D4" s="103"/>
      <c r="E4" s="103"/>
      <c r="F4" s="103"/>
      <c r="G4" s="103"/>
      <c r="H4" s="103"/>
      <c r="I4" s="103"/>
      <c r="J4" s="103"/>
      <c r="K4" s="103"/>
      <c r="L4" s="103"/>
      <c r="M4" s="103"/>
      <c r="N4" s="103"/>
      <c r="O4" s="103"/>
      <c r="P4" s="103"/>
      <c r="Q4" s="103"/>
      <c r="R4" s="103"/>
      <c r="S4" s="4"/>
      <c r="T4" s="4"/>
      <c r="U4" s="4"/>
    </row>
    <row r="6" spans="1:21" ht="15.75" thickBot="1"/>
    <row r="7" spans="1:21" ht="51" customHeight="1">
      <c r="A7" s="127" t="s">
        <v>13</v>
      </c>
      <c r="B7" s="128"/>
      <c r="C7" s="128" t="s">
        <v>0</v>
      </c>
      <c r="D7" s="88" t="s">
        <v>15</v>
      </c>
      <c r="E7" s="104" t="s">
        <v>1</v>
      </c>
      <c r="F7" s="104"/>
      <c r="G7" s="104"/>
      <c r="H7" s="104"/>
      <c r="I7" s="104"/>
      <c r="J7" s="104"/>
      <c r="K7" s="104"/>
      <c r="L7" s="105" t="s">
        <v>11</v>
      </c>
      <c r="M7" s="107" t="s">
        <v>12</v>
      </c>
      <c r="N7" s="109" t="s">
        <v>10</v>
      </c>
      <c r="O7" s="88"/>
      <c r="P7" s="88"/>
      <c r="Q7" s="110"/>
      <c r="R7" s="20" t="s">
        <v>9</v>
      </c>
    </row>
    <row r="8" spans="1:21" ht="43.5" customHeight="1" thickBot="1">
      <c r="A8" s="129"/>
      <c r="B8" s="130"/>
      <c r="C8" s="130"/>
      <c r="D8" s="89"/>
      <c r="E8" s="104"/>
      <c r="F8" s="104"/>
      <c r="G8" s="104"/>
      <c r="H8" s="104"/>
      <c r="I8" s="104"/>
      <c r="J8" s="104"/>
      <c r="K8" s="104"/>
      <c r="L8" s="106"/>
      <c r="M8" s="108"/>
      <c r="N8" s="15" t="s">
        <v>0</v>
      </c>
      <c r="O8" s="9" t="s">
        <v>16</v>
      </c>
      <c r="P8" s="9" t="s">
        <v>1</v>
      </c>
      <c r="Q8" s="22" t="s">
        <v>11</v>
      </c>
      <c r="R8" s="21" t="s">
        <v>11</v>
      </c>
    </row>
    <row r="9" spans="1:21" ht="33" customHeight="1">
      <c r="A9" s="90" t="s">
        <v>14</v>
      </c>
      <c r="B9" s="72" t="s">
        <v>21</v>
      </c>
      <c r="C9" s="93">
        <f>D9+E9+L9</f>
        <v>2527</v>
      </c>
      <c r="D9" s="96">
        <v>1652</v>
      </c>
      <c r="E9" s="111">
        <f>E13</f>
        <v>842</v>
      </c>
      <c r="F9" s="111"/>
      <c r="G9" s="111"/>
      <c r="H9" s="111"/>
      <c r="I9" s="111"/>
      <c r="J9" s="111"/>
      <c r="K9" s="111"/>
      <c r="L9" s="31">
        <f>Q9+R9</f>
        <v>33</v>
      </c>
      <c r="M9" s="108"/>
      <c r="N9" s="27">
        <f>O9+P9+Q9</f>
        <v>156</v>
      </c>
      <c r="O9" s="24">
        <v>118</v>
      </c>
      <c r="P9" s="24">
        <v>17</v>
      </c>
      <c r="Q9" s="25">
        <v>21</v>
      </c>
      <c r="R9" s="26">
        <v>12</v>
      </c>
    </row>
    <row r="10" spans="1:21" ht="38.25" customHeight="1">
      <c r="A10" s="91"/>
      <c r="B10" s="73"/>
      <c r="C10" s="94"/>
      <c r="D10" s="97"/>
      <c r="E10" s="112" t="s">
        <v>18</v>
      </c>
      <c r="F10" s="113"/>
      <c r="G10" s="113"/>
      <c r="H10" s="113"/>
      <c r="I10" s="113"/>
      <c r="J10" s="113"/>
      <c r="K10" s="114"/>
      <c r="L10" s="115"/>
      <c r="M10" s="108"/>
      <c r="N10" s="75"/>
      <c r="O10" s="78"/>
      <c r="P10" s="78"/>
      <c r="Q10" s="69"/>
      <c r="R10" s="118"/>
    </row>
    <row r="11" spans="1:21" ht="24" customHeight="1">
      <c r="A11" s="91"/>
      <c r="B11" s="73"/>
      <c r="C11" s="94"/>
      <c r="D11" s="97"/>
      <c r="E11" s="121">
        <f>E13+H13</f>
        <v>863</v>
      </c>
      <c r="F11" s="122"/>
      <c r="G11" s="122"/>
      <c r="H11" s="122"/>
      <c r="I11" s="122"/>
      <c r="J11" s="122"/>
      <c r="K11" s="123"/>
      <c r="L11" s="116"/>
      <c r="M11" s="108"/>
      <c r="N11" s="76"/>
      <c r="O11" s="79"/>
      <c r="P11" s="79"/>
      <c r="Q11" s="70"/>
      <c r="R11" s="119"/>
    </row>
    <row r="12" spans="1:21" ht="31.5" customHeight="1">
      <c r="A12" s="91"/>
      <c r="B12" s="73"/>
      <c r="C12" s="94"/>
      <c r="D12" s="97"/>
      <c r="E12" s="81" t="s">
        <v>19</v>
      </c>
      <c r="F12" s="82"/>
      <c r="G12" s="83"/>
      <c r="H12" s="124" t="s">
        <v>20</v>
      </c>
      <c r="I12" s="124"/>
      <c r="J12" s="125" t="s">
        <v>17</v>
      </c>
      <c r="K12" s="126"/>
      <c r="L12" s="116"/>
      <c r="M12" s="108"/>
      <c r="N12" s="76"/>
      <c r="O12" s="79"/>
      <c r="P12" s="79"/>
      <c r="Q12" s="70"/>
      <c r="R12" s="119"/>
    </row>
    <row r="13" spans="1:21" ht="31.5" customHeight="1" thickBot="1">
      <c r="A13" s="92"/>
      <c r="B13" s="74"/>
      <c r="C13" s="95"/>
      <c r="D13" s="98"/>
      <c r="E13" s="84">
        <v>842</v>
      </c>
      <c r="F13" s="85"/>
      <c r="G13" s="86"/>
      <c r="H13" s="87">
        <v>21</v>
      </c>
      <c r="I13" s="87"/>
      <c r="J13" s="87">
        <f>E13+H13</f>
        <v>863</v>
      </c>
      <c r="K13" s="87"/>
      <c r="L13" s="117"/>
      <c r="M13" s="108"/>
      <c r="N13" s="77"/>
      <c r="O13" s="80"/>
      <c r="P13" s="80"/>
      <c r="Q13" s="71"/>
      <c r="R13" s="120"/>
    </row>
    <row r="14" spans="1:21">
      <c r="A14" s="63"/>
      <c r="B14" s="64"/>
      <c r="C14" s="64"/>
      <c r="D14" s="64"/>
      <c r="E14" s="8" t="s">
        <v>4</v>
      </c>
      <c r="F14" s="8" t="s">
        <v>2</v>
      </c>
      <c r="G14" s="8" t="s">
        <v>3</v>
      </c>
      <c r="H14" s="28" t="s">
        <v>2</v>
      </c>
      <c r="I14" s="28" t="s">
        <v>3</v>
      </c>
      <c r="J14" s="28" t="s">
        <v>2</v>
      </c>
      <c r="K14" s="28" t="s">
        <v>3</v>
      </c>
      <c r="L14" s="57"/>
      <c r="M14" s="12"/>
      <c r="N14" s="60"/>
      <c r="O14" s="61"/>
      <c r="P14" s="61"/>
      <c r="Q14" s="61"/>
      <c r="R14" s="62"/>
    </row>
    <row r="15" spans="1:21">
      <c r="A15" s="63"/>
      <c r="B15" s="64"/>
      <c r="C15" s="64"/>
      <c r="D15" s="64"/>
      <c r="E15" s="6" t="s">
        <v>5</v>
      </c>
      <c r="F15" s="23">
        <v>383</v>
      </c>
      <c r="G15" s="7">
        <f>IFERROR(F15/$E$13,"")</f>
        <v>0.45486935866983375</v>
      </c>
      <c r="H15" s="23">
        <v>0</v>
      </c>
      <c r="I15" s="7">
        <f>IFERROR(H15/$E$13,"")</f>
        <v>0</v>
      </c>
      <c r="J15" s="17">
        <f>F15+H15</f>
        <v>383</v>
      </c>
      <c r="K15" s="29">
        <f>IFERROR(J15/$E$13,"")</f>
        <v>0.45486935866983375</v>
      </c>
      <c r="L15" s="58"/>
      <c r="M15" s="13"/>
      <c r="N15" s="63"/>
      <c r="O15" s="64"/>
      <c r="P15" s="64"/>
      <c r="Q15" s="64"/>
      <c r="R15" s="65"/>
    </row>
    <row r="16" spans="1:21">
      <c r="A16" s="63"/>
      <c r="B16" s="64"/>
      <c r="C16" s="64"/>
      <c r="D16" s="64"/>
      <c r="E16" s="6" t="s">
        <v>6</v>
      </c>
      <c r="F16" s="23">
        <v>79</v>
      </c>
      <c r="G16" s="7">
        <f t="shared" ref="G16:I18" si="0">IFERROR(F16/$E$13,"")</f>
        <v>9.3824228028503556E-2</v>
      </c>
      <c r="H16" s="23">
        <v>0</v>
      </c>
      <c r="I16" s="7">
        <f t="shared" si="0"/>
        <v>0</v>
      </c>
      <c r="J16" s="17">
        <f>F16+H16</f>
        <v>79</v>
      </c>
      <c r="K16" s="29">
        <f t="shared" ref="K16:K18" si="1">IFERROR(J16/$E$13,"")</f>
        <v>9.3824228028503556E-2</v>
      </c>
      <c r="L16" s="58"/>
      <c r="M16" s="13"/>
      <c r="N16" s="63"/>
      <c r="O16" s="64"/>
      <c r="P16" s="64"/>
      <c r="Q16" s="64"/>
      <c r="R16" s="65"/>
    </row>
    <row r="17" spans="1:18">
      <c r="A17" s="63"/>
      <c r="B17" s="64"/>
      <c r="C17" s="64"/>
      <c r="D17" s="64"/>
      <c r="E17" s="6" t="s">
        <v>7</v>
      </c>
      <c r="F17" s="23">
        <v>333</v>
      </c>
      <c r="G17" s="7">
        <f t="shared" si="0"/>
        <v>0.39548693586698336</v>
      </c>
      <c r="H17" s="23">
        <v>0</v>
      </c>
      <c r="I17" s="7">
        <f t="shared" si="0"/>
        <v>0</v>
      </c>
      <c r="J17" s="17">
        <f>F17+H17</f>
        <v>333</v>
      </c>
      <c r="K17" s="29">
        <f t="shared" si="1"/>
        <v>0.39548693586698336</v>
      </c>
      <c r="L17" s="58"/>
      <c r="M17" s="13"/>
      <c r="N17" s="63"/>
      <c r="O17" s="64"/>
      <c r="P17" s="64"/>
      <c r="Q17" s="64"/>
      <c r="R17" s="65"/>
    </row>
    <row r="18" spans="1:18" ht="15.75" thickBot="1">
      <c r="A18" s="66"/>
      <c r="B18" s="67"/>
      <c r="C18" s="67"/>
      <c r="D18" s="67"/>
      <c r="E18" s="10" t="s">
        <v>8</v>
      </c>
      <c r="F18" s="11">
        <v>47</v>
      </c>
      <c r="G18" s="7">
        <f t="shared" si="0"/>
        <v>5.5819477434679333E-2</v>
      </c>
      <c r="H18" s="11">
        <v>0</v>
      </c>
      <c r="I18" s="7">
        <f t="shared" si="0"/>
        <v>0</v>
      </c>
      <c r="J18" s="17">
        <f>F18+H18</f>
        <v>47</v>
      </c>
      <c r="K18" s="29">
        <f t="shared" si="1"/>
        <v>5.5819477434679333E-2</v>
      </c>
      <c r="L18" s="59"/>
      <c r="M18" s="14"/>
      <c r="N18" s="66"/>
      <c r="O18" s="67"/>
      <c r="P18" s="67"/>
      <c r="Q18" s="67"/>
      <c r="R18" s="68"/>
    </row>
    <row r="23" spans="1:18" ht="16.5" customHeight="1">
      <c r="B23" s="101" t="s">
        <v>46</v>
      </c>
      <c r="C23" s="101"/>
      <c r="D23" s="101"/>
      <c r="E23" s="101"/>
      <c r="F23" s="101"/>
      <c r="G23" s="101"/>
      <c r="H23" s="101"/>
      <c r="I23" s="101"/>
    </row>
    <row r="24" spans="1:18" ht="15" customHeight="1">
      <c r="B24" s="101"/>
      <c r="C24" s="101"/>
      <c r="D24" s="101"/>
      <c r="E24" s="101"/>
      <c r="F24" s="101"/>
      <c r="G24" s="101"/>
      <c r="H24" s="101"/>
      <c r="I24" s="101"/>
      <c r="J24" s="13"/>
      <c r="K24" s="13"/>
      <c r="L24" s="13"/>
      <c r="N24" s="13"/>
      <c r="O24" s="13"/>
      <c r="P24" s="13"/>
      <c r="Q24" s="13"/>
      <c r="R24" s="13"/>
    </row>
    <row r="26" spans="1:18">
      <c r="B26" s="99" t="s">
        <v>47</v>
      </c>
      <c r="C26" s="100"/>
      <c r="D26" s="100"/>
      <c r="E26" s="100"/>
      <c r="F26" s="100"/>
      <c r="G26" s="100"/>
      <c r="H26" s="100"/>
      <c r="I26" s="100"/>
    </row>
  </sheetData>
  <mergeCells count="34">
    <mergeCell ref="B2:R2"/>
    <mergeCell ref="B3:R3"/>
    <mergeCell ref="B4:R4"/>
    <mergeCell ref="E7:K8"/>
    <mergeCell ref="L7:L8"/>
    <mergeCell ref="M7:M13"/>
    <mergeCell ref="N7:Q7"/>
    <mergeCell ref="E9:K9"/>
    <mergeCell ref="E10:K10"/>
    <mergeCell ref="L10:L13"/>
    <mergeCell ref="R10:R13"/>
    <mergeCell ref="E11:K11"/>
    <mergeCell ref="H12:I12"/>
    <mergeCell ref="J12:K12"/>
    <mergeCell ref="A7:B8"/>
    <mergeCell ref="C7:C8"/>
    <mergeCell ref="D7:D8"/>
    <mergeCell ref="A9:A13"/>
    <mergeCell ref="C9:C13"/>
    <mergeCell ref="D9:D13"/>
    <mergeCell ref="B26:I26"/>
    <mergeCell ref="A14:D18"/>
    <mergeCell ref="B23:I24"/>
    <mergeCell ref="L14:L18"/>
    <mergeCell ref="N14:R18"/>
    <mergeCell ref="Q10:Q13"/>
    <mergeCell ref="B9:B13"/>
    <mergeCell ref="N10:N13"/>
    <mergeCell ref="O10:O13"/>
    <mergeCell ref="P10:P13"/>
    <mergeCell ref="E12:G12"/>
    <mergeCell ref="E13:G13"/>
    <mergeCell ref="H13:I13"/>
    <mergeCell ref="J13:K13"/>
  </mergeCells>
  <printOptions horizontalCentered="1"/>
  <pageMargins left="0" right="0" top="0.25" bottom="0" header="0.3" footer="0.3"/>
  <pageSetup paperSize="9" scale="68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U25"/>
  <sheetViews>
    <sheetView topLeftCell="A7" zoomScale="86" zoomScaleNormal="86" workbookViewId="0">
      <selection activeCell="V11" sqref="V11"/>
    </sheetView>
  </sheetViews>
  <sheetFormatPr defaultColWidth="9.140625" defaultRowHeight="15"/>
  <cols>
    <col min="1" max="1" width="3.42578125" style="1" customWidth="1"/>
    <col min="2" max="2" width="24.140625" style="5" customWidth="1"/>
    <col min="3" max="3" width="20.42578125" style="1" customWidth="1"/>
    <col min="4" max="4" width="11.85546875" style="1" customWidth="1"/>
    <col min="5" max="5" width="22.140625" style="1" customWidth="1"/>
    <col min="6" max="6" width="8.7109375" style="1" customWidth="1"/>
    <col min="7" max="7" width="7.7109375" style="1" customWidth="1"/>
    <col min="8" max="8" width="9.140625" style="1" customWidth="1"/>
    <col min="9" max="9" width="7.7109375" style="1" customWidth="1"/>
    <col min="10" max="11" width="13.7109375" style="1" customWidth="1"/>
    <col min="12" max="12" width="14.28515625" style="1" customWidth="1"/>
    <col min="13" max="13" width="4.5703125" style="1" customWidth="1"/>
    <col min="14" max="14" width="9.42578125" style="1" customWidth="1"/>
    <col min="15" max="15" width="8.85546875" style="1" customWidth="1"/>
    <col min="16" max="16" width="10.42578125" style="1" customWidth="1"/>
    <col min="17" max="17" width="10" style="1" customWidth="1"/>
    <col min="18" max="18" width="15.140625" style="1" customWidth="1"/>
    <col min="19" max="16384" width="9.140625" style="3"/>
  </cols>
  <sheetData>
    <row r="2" spans="1:21" ht="18">
      <c r="B2" s="102" t="s">
        <v>22</v>
      </c>
      <c r="C2" s="102"/>
      <c r="D2" s="102"/>
      <c r="E2" s="102"/>
      <c r="F2" s="102"/>
      <c r="G2" s="102"/>
      <c r="H2" s="102"/>
      <c r="I2" s="102"/>
      <c r="J2" s="102"/>
      <c r="K2" s="102"/>
      <c r="L2" s="102"/>
      <c r="M2" s="102"/>
      <c r="N2" s="102"/>
      <c r="O2" s="102"/>
      <c r="P2" s="102"/>
      <c r="Q2" s="102"/>
      <c r="R2" s="102"/>
    </row>
    <row r="3" spans="1:21" ht="18">
      <c r="B3" s="102" t="s">
        <v>27</v>
      </c>
      <c r="C3" s="102"/>
      <c r="D3" s="102"/>
      <c r="E3" s="102"/>
      <c r="F3" s="102"/>
      <c r="G3" s="102"/>
      <c r="H3" s="102"/>
      <c r="I3" s="102"/>
      <c r="J3" s="102"/>
      <c r="K3" s="102"/>
      <c r="L3" s="102"/>
      <c r="M3" s="102"/>
      <c r="N3" s="102"/>
      <c r="O3" s="102"/>
      <c r="P3" s="102"/>
      <c r="Q3" s="102"/>
      <c r="R3" s="102"/>
      <c r="S3" s="2"/>
      <c r="T3" s="2"/>
      <c r="U3" s="2"/>
    </row>
    <row r="4" spans="1:21" ht="18">
      <c r="B4" s="103" t="s">
        <v>23</v>
      </c>
      <c r="C4" s="103"/>
      <c r="D4" s="103"/>
      <c r="E4" s="103"/>
      <c r="F4" s="103"/>
      <c r="G4" s="103"/>
      <c r="H4" s="103"/>
      <c r="I4" s="103"/>
      <c r="J4" s="103"/>
      <c r="K4" s="103"/>
      <c r="L4" s="103"/>
      <c r="M4" s="103"/>
      <c r="N4" s="103"/>
      <c r="O4" s="103"/>
      <c r="P4" s="103"/>
      <c r="Q4" s="103"/>
      <c r="R4" s="103"/>
      <c r="S4" s="4"/>
      <c r="T4" s="4"/>
      <c r="U4" s="4"/>
    </row>
    <row r="6" spans="1:21" ht="15.75" thickBot="1"/>
    <row r="7" spans="1:21" ht="51" customHeight="1">
      <c r="A7" s="177" t="s">
        <v>13</v>
      </c>
      <c r="B7" s="131"/>
      <c r="C7" s="131" t="s">
        <v>0</v>
      </c>
      <c r="D7" s="133" t="s">
        <v>15</v>
      </c>
      <c r="E7" s="180" t="s">
        <v>1</v>
      </c>
      <c r="F7" s="180"/>
      <c r="G7" s="180"/>
      <c r="H7" s="180"/>
      <c r="I7" s="180"/>
      <c r="J7" s="180"/>
      <c r="K7" s="180"/>
      <c r="L7" s="181" t="s">
        <v>11</v>
      </c>
      <c r="M7" s="183" t="s">
        <v>12</v>
      </c>
      <c r="N7" s="185" t="s">
        <v>10</v>
      </c>
      <c r="O7" s="133"/>
      <c r="P7" s="133"/>
      <c r="Q7" s="186"/>
      <c r="R7" s="32" t="s">
        <v>9</v>
      </c>
    </row>
    <row r="8" spans="1:21" ht="71.25" customHeight="1" thickBot="1">
      <c r="A8" s="178"/>
      <c r="B8" s="132"/>
      <c r="C8" s="132"/>
      <c r="D8" s="134"/>
      <c r="E8" s="180"/>
      <c r="F8" s="180"/>
      <c r="G8" s="180"/>
      <c r="H8" s="180"/>
      <c r="I8" s="180"/>
      <c r="J8" s="180"/>
      <c r="K8" s="180"/>
      <c r="L8" s="182"/>
      <c r="M8" s="184"/>
      <c r="N8" s="33" t="s">
        <v>0</v>
      </c>
      <c r="O8" s="34" t="s">
        <v>16</v>
      </c>
      <c r="P8" s="34" t="s">
        <v>1</v>
      </c>
      <c r="Q8" s="35" t="s">
        <v>11</v>
      </c>
      <c r="R8" s="36" t="s">
        <v>11</v>
      </c>
    </row>
    <row r="9" spans="1:21" ht="48" customHeight="1">
      <c r="A9" s="157" t="s">
        <v>14</v>
      </c>
      <c r="B9" s="160" t="s">
        <v>21</v>
      </c>
      <c r="C9" s="168">
        <f>D9+E9+L9</f>
        <v>2885</v>
      </c>
      <c r="D9" s="171">
        <v>1914</v>
      </c>
      <c r="E9" s="187">
        <f>E13</f>
        <v>906</v>
      </c>
      <c r="F9" s="187"/>
      <c r="G9" s="187"/>
      <c r="H9" s="187"/>
      <c r="I9" s="187"/>
      <c r="J9" s="187"/>
      <c r="K9" s="187"/>
      <c r="L9" s="37">
        <f>Q9+R9</f>
        <v>65</v>
      </c>
      <c r="M9" s="184"/>
      <c r="N9" s="38">
        <f>O9+P9+Q9</f>
        <v>132</v>
      </c>
      <c r="O9" s="39">
        <v>90</v>
      </c>
      <c r="P9" s="39">
        <v>11</v>
      </c>
      <c r="Q9" s="40">
        <v>31</v>
      </c>
      <c r="R9" s="41">
        <v>34</v>
      </c>
    </row>
    <row r="10" spans="1:21" ht="38.25" customHeight="1">
      <c r="A10" s="158"/>
      <c r="B10" s="161"/>
      <c r="C10" s="169"/>
      <c r="D10" s="172"/>
      <c r="E10" s="188" t="s">
        <v>18</v>
      </c>
      <c r="F10" s="189"/>
      <c r="G10" s="189"/>
      <c r="H10" s="189"/>
      <c r="I10" s="189"/>
      <c r="J10" s="189"/>
      <c r="K10" s="190"/>
      <c r="L10" s="154"/>
      <c r="M10" s="184"/>
      <c r="N10" s="142"/>
      <c r="O10" s="135"/>
      <c r="P10" s="135"/>
      <c r="Q10" s="154"/>
      <c r="R10" s="192"/>
    </row>
    <row r="11" spans="1:21" ht="24" customHeight="1">
      <c r="A11" s="158"/>
      <c r="B11" s="161"/>
      <c r="C11" s="169"/>
      <c r="D11" s="172"/>
      <c r="E11" s="195">
        <f>E13+H13</f>
        <v>928</v>
      </c>
      <c r="F11" s="196"/>
      <c r="G11" s="196"/>
      <c r="H11" s="196"/>
      <c r="I11" s="196"/>
      <c r="J11" s="196"/>
      <c r="K11" s="197"/>
      <c r="L11" s="155"/>
      <c r="M11" s="184"/>
      <c r="N11" s="143"/>
      <c r="O11" s="136"/>
      <c r="P11" s="136"/>
      <c r="Q11" s="155"/>
      <c r="R11" s="193"/>
    </row>
    <row r="12" spans="1:21" ht="31.5" customHeight="1">
      <c r="A12" s="158"/>
      <c r="B12" s="161"/>
      <c r="C12" s="169"/>
      <c r="D12" s="172"/>
      <c r="E12" s="174" t="s">
        <v>19</v>
      </c>
      <c r="F12" s="175"/>
      <c r="G12" s="176"/>
      <c r="H12" s="198" t="s">
        <v>20</v>
      </c>
      <c r="I12" s="198"/>
      <c r="J12" s="166" t="s">
        <v>17</v>
      </c>
      <c r="K12" s="167"/>
      <c r="L12" s="155"/>
      <c r="M12" s="184"/>
      <c r="N12" s="143"/>
      <c r="O12" s="136"/>
      <c r="P12" s="136"/>
      <c r="Q12" s="155"/>
      <c r="R12" s="193"/>
    </row>
    <row r="13" spans="1:21" ht="31.5" customHeight="1" thickBot="1">
      <c r="A13" s="159"/>
      <c r="B13" s="162"/>
      <c r="C13" s="170"/>
      <c r="D13" s="173"/>
      <c r="E13" s="139">
        <v>906</v>
      </c>
      <c r="F13" s="140"/>
      <c r="G13" s="141"/>
      <c r="H13" s="138">
        <v>22</v>
      </c>
      <c r="I13" s="138"/>
      <c r="J13" s="138">
        <f>E13+H13</f>
        <v>928</v>
      </c>
      <c r="K13" s="138"/>
      <c r="L13" s="191"/>
      <c r="M13" s="184"/>
      <c r="N13" s="144"/>
      <c r="O13" s="137"/>
      <c r="P13" s="137"/>
      <c r="Q13" s="156"/>
      <c r="R13" s="194"/>
    </row>
    <row r="14" spans="1:21" ht="18">
      <c r="A14" s="148"/>
      <c r="B14" s="149"/>
      <c r="C14" s="149"/>
      <c r="D14" s="149"/>
      <c r="E14" s="42" t="s">
        <v>4</v>
      </c>
      <c r="F14" s="42" t="s">
        <v>2</v>
      </c>
      <c r="G14" s="42" t="s">
        <v>3</v>
      </c>
      <c r="H14" s="43" t="s">
        <v>2</v>
      </c>
      <c r="I14" s="43" t="s">
        <v>3</v>
      </c>
      <c r="J14" s="43" t="s">
        <v>2</v>
      </c>
      <c r="K14" s="43" t="s">
        <v>3</v>
      </c>
      <c r="L14" s="163"/>
      <c r="M14" s="44"/>
      <c r="N14" s="145"/>
      <c r="O14" s="146"/>
      <c r="P14" s="146"/>
      <c r="Q14" s="146"/>
      <c r="R14" s="147"/>
    </row>
    <row r="15" spans="1:21" ht="18">
      <c r="A15" s="148"/>
      <c r="B15" s="149"/>
      <c r="C15" s="149"/>
      <c r="D15" s="149"/>
      <c r="E15" s="45" t="s">
        <v>5</v>
      </c>
      <c r="F15" s="46">
        <v>467</v>
      </c>
      <c r="G15" s="47">
        <f>IFERROR(F15/$E$13,"")</f>
        <v>0.51545253863134655</v>
      </c>
      <c r="H15" s="46">
        <v>0</v>
      </c>
      <c r="I15" s="47"/>
      <c r="J15" s="48">
        <f>F15+H15</f>
        <v>467</v>
      </c>
      <c r="K15" s="49">
        <f>IFERROR(J15/$E$13,"")</f>
        <v>0.51545253863134655</v>
      </c>
      <c r="L15" s="164"/>
      <c r="M15" s="2"/>
      <c r="N15" s="148"/>
      <c r="O15" s="149"/>
      <c r="P15" s="149"/>
      <c r="Q15" s="149"/>
      <c r="R15" s="150"/>
    </row>
    <row r="16" spans="1:21" ht="18">
      <c r="A16" s="148"/>
      <c r="B16" s="149"/>
      <c r="C16" s="149"/>
      <c r="D16" s="149"/>
      <c r="E16" s="45" t="s">
        <v>6</v>
      </c>
      <c r="F16" s="46">
        <v>57</v>
      </c>
      <c r="G16" s="47">
        <f t="shared" ref="G16:G18" si="0">IFERROR(F16/$E$13,"")</f>
        <v>6.2913907284768214E-2</v>
      </c>
      <c r="H16" s="46">
        <v>0</v>
      </c>
      <c r="I16" s="47"/>
      <c r="J16" s="48">
        <f>F16+H16</f>
        <v>57</v>
      </c>
      <c r="K16" s="49">
        <f t="shared" ref="K16:K18" si="1">IFERROR(J16/$E$13,"")</f>
        <v>6.2913907284768214E-2</v>
      </c>
      <c r="L16" s="164"/>
      <c r="M16" s="2"/>
      <c r="N16" s="148"/>
      <c r="O16" s="149"/>
      <c r="P16" s="149"/>
      <c r="Q16" s="149"/>
      <c r="R16" s="150"/>
    </row>
    <row r="17" spans="1:18" ht="18">
      <c r="A17" s="148"/>
      <c r="B17" s="149"/>
      <c r="C17" s="149"/>
      <c r="D17" s="149"/>
      <c r="E17" s="52" t="s">
        <v>7</v>
      </c>
      <c r="F17" s="46">
        <v>343</v>
      </c>
      <c r="G17" s="47">
        <f t="shared" si="0"/>
        <v>0.37858719646799116</v>
      </c>
      <c r="H17" s="46">
        <v>0</v>
      </c>
      <c r="I17" s="47"/>
      <c r="J17" s="48">
        <f>F17+H17</f>
        <v>343</v>
      </c>
      <c r="K17" s="49">
        <f t="shared" si="1"/>
        <v>0.37858719646799116</v>
      </c>
      <c r="L17" s="164"/>
      <c r="M17" s="2"/>
      <c r="N17" s="148"/>
      <c r="O17" s="149"/>
      <c r="P17" s="149"/>
      <c r="Q17" s="149"/>
      <c r="R17" s="150"/>
    </row>
    <row r="18" spans="1:18" ht="18.75" thickBot="1">
      <c r="A18" s="151"/>
      <c r="B18" s="152"/>
      <c r="C18" s="152"/>
      <c r="D18" s="152"/>
      <c r="E18" s="45" t="s">
        <v>8</v>
      </c>
      <c r="F18" s="46">
        <v>39</v>
      </c>
      <c r="G18" s="47">
        <f t="shared" si="0"/>
        <v>4.3046357615894038E-2</v>
      </c>
      <c r="H18" s="50">
        <v>0</v>
      </c>
      <c r="I18" s="47"/>
      <c r="J18" s="48">
        <f>F18+H18</f>
        <v>39</v>
      </c>
      <c r="K18" s="49">
        <f t="shared" si="1"/>
        <v>4.3046357615894038E-2</v>
      </c>
      <c r="L18" s="165"/>
      <c r="M18" s="51"/>
      <c r="N18" s="151"/>
      <c r="O18" s="152"/>
      <c r="P18" s="152"/>
      <c r="Q18" s="152"/>
      <c r="R18" s="153"/>
    </row>
    <row r="23" spans="1:18">
      <c r="B23" s="101" t="s">
        <v>48</v>
      </c>
      <c r="C23" s="101"/>
      <c r="D23" s="101"/>
      <c r="E23" s="101"/>
      <c r="F23" s="101"/>
      <c r="G23" s="101"/>
      <c r="H23" s="101"/>
      <c r="I23" s="101"/>
    </row>
    <row r="24" spans="1:18">
      <c r="B24" s="101"/>
      <c r="C24" s="101"/>
      <c r="D24" s="101"/>
      <c r="E24" s="101"/>
      <c r="F24" s="101"/>
      <c r="G24" s="101"/>
      <c r="H24" s="101"/>
      <c r="I24" s="101"/>
      <c r="J24" s="13"/>
      <c r="K24" s="13"/>
      <c r="L24" s="13"/>
      <c r="N24" s="13"/>
      <c r="O24" s="13"/>
      <c r="P24" s="13"/>
      <c r="Q24" s="13"/>
      <c r="R24" s="13"/>
    </row>
    <row r="25" spans="1:18" ht="15.75">
      <c r="B25" s="179"/>
      <c r="C25" s="179"/>
      <c r="D25" s="179"/>
      <c r="E25" s="179"/>
      <c r="F25" s="179"/>
      <c r="G25" s="179"/>
      <c r="H25" s="179"/>
      <c r="I25" s="179"/>
    </row>
  </sheetData>
  <mergeCells count="34">
    <mergeCell ref="A7:B8"/>
    <mergeCell ref="B23:I24"/>
    <mergeCell ref="B25:I25"/>
    <mergeCell ref="B2:R2"/>
    <mergeCell ref="B3:R3"/>
    <mergeCell ref="B4:R4"/>
    <mergeCell ref="E7:K8"/>
    <mergeCell ref="L7:L8"/>
    <mergeCell ref="M7:M13"/>
    <mergeCell ref="N7:Q7"/>
    <mergeCell ref="E9:K9"/>
    <mergeCell ref="E10:K10"/>
    <mergeCell ref="L10:L13"/>
    <mergeCell ref="R10:R13"/>
    <mergeCell ref="E11:K11"/>
    <mergeCell ref="H12:I12"/>
    <mergeCell ref="N14:R18"/>
    <mergeCell ref="Q10:Q13"/>
    <mergeCell ref="A9:A13"/>
    <mergeCell ref="B9:B13"/>
    <mergeCell ref="L14:L18"/>
    <mergeCell ref="H13:I13"/>
    <mergeCell ref="J12:K12"/>
    <mergeCell ref="A14:D18"/>
    <mergeCell ref="C9:C13"/>
    <mergeCell ref="D9:D13"/>
    <mergeCell ref="E12:G12"/>
    <mergeCell ref="C7:C8"/>
    <mergeCell ref="D7:D8"/>
    <mergeCell ref="O10:O13"/>
    <mergeCell ref="P10:P13"/>
    <mergeCell ref="J13:K13"/>
    <mergeCell ref="E13:G13"/>
    <mergeCell ref="N10:N13"/>
  </mergeCells>
  <pageMargins left="0" right="0" top="0.25" bottom="0" header="0.3" footer="0.3"/>
  <pageSetup paperSize="9" scale="66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U24"/>
  <sheetViews>
    <sheetView topLeftCell="B10" zoomScaleNormal="100" workbookViewId="0">
      <selection activeCell="O23" sqref="O23"/>
    </sheetView>
  </sheetViews>
  <sheetFormatPr defaultColWidth="9.140625" defaultRowHeight="15"/>
  <cols>
    <col min="1" max="1" width="3.42578125" style="1" customWidth="1"/>
    <col min="2" max="2" width="24.140625" style="5" customWidth="1"/>
    <col min="3" max="3" width="17.28515625" style="1" customWidth="1"/>
    <col min="4" max="4" width="11.85546875" style="1" customWidth="1"/>
    <col min="5" max="5" width="21" style="1" customWidth="1"/>
    <col min="6" max="6" width="8.7109375" style="1" customWidth="1"/>
    <col min="7" max="7" width="7.7109375" style="1" customWidth="1"/>
    <col min="8" max="8" width="9.140625" style="1" customWidth="1"/>
    <col min="9" max="9" width="7.7109375" style="1" customWidth="1"/>
    <col min="10" max="11" width="12.42578125" style="1" customWidth="1"/>
    <col min="12" max="12" width="14.28515625" style="1" customWidth="1"/>
    <col min="13" max="13" width="3.7109375" style="1" customWidth="1"/>
    <col min="14" max="14" width="12.5703125" style="1" customWidth="1"/>
    <col min="15" max="15" width="10.28515625" style="1" customWidth="1"/>
    <col min="16" max="16" width="10.42578125" style="1" customWidth="1"/>
    <col min="17" max="17" width="11.140625" style="1" customWidth="1"/>
    <col min="18" max="18" width="16.7109375" style="1" customWidth="1"/>
    <col min="19" max="16384" width="9.140625" style="3"/>
  </cols>
  <sheetData>
    <row r="2" spans="1:21" ht="18">
      <c r="B2" s="102" t="s">
        <v>22</v>
      </c>
      <c r="C2" s="102"/>
      <c r="D2" s="102"/>
      <c r="E2" s="102"/>
      <c r="F2" s="102"/>
      <c r="G2" s="102"/>
      <c r="H2" s="102"/>
      <c r="I2" s="102"/>
      <c r="J2" s="102"/>
      <c r="K2" s="102"/>
      <c r="L2" s="102"/>
      <c r="M2" s="102"/>
      <c r="N2" s="102"/>
      <c r="O2" s="102"/>
      <c r="P2" s="102"/>
      <c r="Q2" s="102"/>
      <c r="R2" s="102"/>
    </row>
    <row r="3" spans="1:21" ht="18">
      <c r="B3" s="102" t="s">
        <v>28</v>
      </c>
      <c r="C3" s="102"/>
      <c r="D3" s="102"/>
      <c r="E3" s="102"/>
      <c r="F3" s="102"/>
      <c r="G3" s="102"/>
      <c r="H3" s="102"/>
      <c r="I3" s="102"/>
      <c r="J3" s="102"/>
      <c r="K3" s="102"/>
      <c r="L3" s="102"/>
      <c r="M3" s="102"/>
      <c r="N3" s="102"/>
      <c r="O3" s="102"/>
      <c r="P3" s="102"/>
      <c r="Q3" s="102"/>
      <c r="R3" s="102"/>
      <c r="S3" s="2"/>
      <c r="T3" s="2"/>
      <c r="U3" s="2"/>
    </row>
    <row r="4" spans="1:21" ht="18">
      <c r="B4" s="103" t="s">
        <v>23</v>
      </c>
      <c r="C4" s="103"/>
      <c r="D4" s="103"/>
      <c r="E4" s="103"/>
      <c r="F4" s="103"/>
      <c r="G4" s="103"/>
      <c r="H4" s="103"/>
      <c r="I4" s="103"/>
      <c r="J4" s="103"/>
      <c r="K4" s="103"/>
      <c r="L4" s="103"/>
      <c r="M4" s="103"/>
      <c r="N4" s="103"/>
      <c r="O4" s="103"/>
      <c r="P4" s="103"/>
      <c r="Q4" s="103"/>
      <c r="R4" s="103"/>
      <c r="S4" s="4"/>
      <c r="T4" s="4"/>
      <c r="U4" s="4"/>
    </row>
    <row r="6" spans="1:21" ht="15.75" thickBot="1"/>
    <row r="7" spans="1:21" ht="51" customHeight="1">
      <c r="A7" s="127" t="s">
        <v>13</v>
      </c>
      <c r="B7" s="128"/>
      <c r="C7" s="128" t="s">
        <v>0</v>
      </c>
      <c r="D7" s="88" t="s">
        <v>15</v>
      </c>
      <c r="E7" s="104" t="s">
        <v>1</v>
      </c>
      <c r="F7" s="104"/>
      <c r="G7" s="104"/>
      <c r="H7" s="104"/>
      <c r="I7" s="104"/>
      <c r="J7" s="104"/>
      <c r="K7" s="104"/>
      <c r="L7" s="105" t="s">
        <v>11</v>
      </c>
      <c r="M7" s="107" t="s">
        <v>12</v>
      </c>
      <c r="N7" s="109" t="s">
        <v>10</v>
      </c>
      <c r="O7" s="88"/>
      <c r="P7" s="88"/>
      <c r="Q7" s="110"/>
      <c r="R7" s="20" t="s">
        <v>9</v>
      </c>
    </row>
    <row r="8" spans="1:21" ht="43.5" customHeight="1" thickBot="1">
      <c r="A8" s="129"/>
      <c r="B8" s="130"/>
      <c r="C8" s="130"/>
      <c r="D8" s="89"/>
      <c r="E8" s="104"/>
      <c r="F8" s="104"/>
      <c r="G8" s="104"/>
      <c r="H8" s="104"/>
      <c r="I8" s="104"/>
      <c r="J8" s="104"/>
      <c r="K8" s="104"/>
      <c r="L8" s="106"/>
      <c r="M8" s="108"/>
      <c r="N8" s="15" t="s">
        <v>0</v>
      </c>
      <c r="O8" s="9" t="s">
        <v>16</v>
      </c>
      <c r="P8" s="9" t="s">
        <v>1</v>
      </c>
      <c r="Q8" s="22" t="s">
        <v>11</v>
      </c>
      <c r="R8" s="21" t="s">
        <v>11</v>
      </c>
    </row>
    <row r="9" spans="1:21" ht="33" customHeight="1">
      <c r="A9" s="90" t="s">
        <v>14</v>
      </c>
      <c r="B9" s="72" t="s">
        <v>21</v>
      </c>
      <c r="C9" s="93">
        <f>D9+E9+L9</f>
        <v>3382</v>
      </c>
      <c r="D9" s="96">
        <v>2321</v>
      </c>
      <c r="E9" s="111">
        <f>E13</f>
        <v>1008</v>
      </c>
      <c r="F9" s="111"/>
      <c r="G9" s="111"/>
      <c r="H9" s="111"/>
      <c r="I9" s="111"/>
      <c r="J9" s="111"/>
      <c r="K9" s="111"/>
      <c r="L9" s="31">
        <f>Q9+R9</f>
        <v>53</v>
      </c>
      <c r="M9" s="108"/>
      <c r="N9" s="27">
        <f>O9+P9+Q9</f>
        <v>175</v>
      </c>
      <c r="O9" s="24">
        <v>135</v>
      </c>
      <c r="P9" s="24">
        <v>12</v>
      </c>
      <c r="Q9" s="25">
        <v>28</v>
      </c>
      <c r="R9" s="26">
        <v>25</v>
      </c>
    </row>
    <row r="10" spans="1:21" ht="38.25" customHeight="1">
      <c r="A10" s="91"/>
      <c r="B10" s="73"/>
      <c r="C10" s="94"/>
      <c r="D10" s="97"/>
      <c r="E10" s="112" t="s">
        <v>18</v>
      </c>
      <c r="F10" s="113"/>
      <c r="G10" s="113"/>
      <c r="H10" s="113"/>
      <c r="I10" s="113"/>
      <c r="J10" s="113"/>
      <c r="K10" s="114"/>
      <c r="L10" s="115"/>
      <c r="M10" s="108"/>
      <c r="N10" s="75"/>
      <c r="O10" s="78"/>
      <c r="P10" s="78"/>
      <c r="Q10" s="69"/>
      <c r="R10" s="118"/>
    </row>
    <row r="11" spans="1:21" ht="24" customHeight="1">
      <c r="A11" s="91"/>
      <c r="B11" s="73"/>
      <c r="C11" s="94"/>
      <c r="D11" s="97"/>
      <c r="E11" s="121">
        <f>E13+H13</f>
        <v>1044</v>
      </c>
      <c r="F11" s="122"/>
      <c r="G11" s="122"/>
      <c r="H11" s="122"/>
      <c r="I11" s="122"/>
      <c r="J11" s="122"/>
      <c r="K11" s="123"/>
      <c r="L11" s="116"/>
      <c r="M11" s="108"/>
      <c r="N11" s="76"/>
      <c r="O11" s="79"/>
      <c r="P11" s="79"/>
      <c r="Q11" s="70"/>
      <c r="R11" s="119"/>
    </row>
    <row r="12" spans="1:21" ht="31.5" customHeight="1">
      <c r="A12" s="91"/>
      <c r="B12" s="73"/>
      <c r="C12" s="94"/>
      <c r="D12" s="97"/>
      <c r="E12" s="81" t="s">
        <v>19</v>
      </c>
      <c r="F12" s="82"/>
      <c r="G12" s="83"/>
      <c r="H12" s="124" t="s">
        <v>20</v>
      </c>
      <c r="I12" s="124"/>
      <c r="J12" s="125" t="s">
        <v>17</v>
      </c>
      <c r="K12" s="126"/>
      <c r="L12" s="116"/>
      <c r="M12" s="108"/>
      <c r="N12" s="76"/>
      <c r="O12" s="79"/>
      <c r="P12" s="79"/>
      <c r="Q12" s="70"/>
      <c r="R12" s="119"/>
    </row>
    <row r="13" spans="1:21" ht="31.5" customHeight="1" thickBot="1">
      <c r="A13" s="92"/>
      <c r="B13" s="74"/>
      <c r="C13" s="95"/>
      <c r="D13" s="98"/>
      <c r="E13" s="139">
        <v>1008</v>
      </c>
      <c r="F13" s="140"/>
      <c r="G13" s="141"/>
      <c r="H13" s="138">
        <v>36</v>
      </c>
      <c r="I13" s="138"/>
      <c r="J13" s="138">
        <f>E13+H13</f>
        <v>1044</v>
      </c>
      <c r="K13" s="138"/>
      <c r="L13" s="117"/>
      <c r="M13" s="108"/>
      <c r="N13" s="77"/>
      <c r="O13" s="80"/>
      <c r="P13" s="80"/>
      <c r="Q13" s="71"/>
      <c r="R13" s="120"/>
    </row>
    <row r="14" spans="1:21" ht="18">
      <c r="A14" s="63"/>
      <c r="B14" s="64"/>
      <c r="C14" s="64"/>
      <c r="D14" s="64"/>
      <c r="E14" s="42" t="s">
        <v>4</v>
      </c>
      <c r="F14" s="42" t="s">
        <v>2</v>
      </c>
      <c r="G14" s="42" t="s">
        <v>3</v>
      </c>
      <c r="H14" s="53" t="s">
        <v>2</v>
      </c>
      <c r="I14" s="53" t="s">
        <v>3</v>
      </c>
      <c r="J14" s="53" t="s">
        <v>2</v>
      </c>
      <c r="K14" s="53" t="s">
        <v>3</v>
      </c>
      <c r="L14" s="57"/>
      <c r="M14" s="12"/>
      <c r="N14" s="60"/>
      <c r="O14" s="61"/>
      <c r="P14" s="61"/>
      <c r="Q14" s="61"/>
      <c r="R14" s="62"/>
    </row>
    <row r="15" spans="1:21" ht="18">
      <c r="A15" s="63"/>
      <c r="B15" s="64"/>
      <c r="C15" s="64"/>
      <c r="D15" s="64"/>
      <c r="E15" s="45" t="s">
        <v>5</v>
      </c>
      <c r="F15" s="46">
        <v>478</v>
      </c>
      <c r="G15" s="47">
        <f>IFERROR(F15/$E$13,"")</f>
        <v>0.47420634920634919</v>
      </c>
      <c r="H15" s="46">
        <v>0</v>
      </c>
      <c r="I15" s="47"/>
      <c r="J15" s="48">
        <f>F15+H15</f>
        <v>478</v>
      </c>
      <c r="K15" s="49">
        <f>IFERROR(J15/$E$13,"")</f>
        <v>0.47420634920634919</v>
      </c>
      <c r="L15" s="58"/>
      <c r="M15" s="13"/>
      <c r="N15" s="63"/>
      <c r="O15" s="64"/>
      <c r="P15" s="64"/>
      <c r="Q15" s="64"/>
      <c r="R15" s="65"/>
    </row>
    <row r="16" spans="1:21" ht="18">
      <c r="A16" s="63"/>
      <c r="B16" s="64"/>
      <c r="C16" s="64"/>
      <c r="D16" s="64"/>
      <c r="E16" s="45" t="s">
        <v>6</v>
      </c>
      <c r="F16" s="46">
        <v>77</v>
      </c>
      <c r="G16" s="47">
        <f t="shared" ref="G16:G18" si="0">IFERROR(F16/$E$13,"")</f>
        <v>7.6388888888888895E-2</v>
      </c>
      <c r="H16" s="46">
        <v>0</v>
      </c>
      <c r="I16" s="47"/>
      <c r="J16" s="48">
        <f>F16+H16</f>
        <v>77</v>
      </c>
      <c r="K16" s="49">
        <f t="shared" ref="K16:K18" si="1">IFERROR(J16/$E$13,"")</f>
        <v>7.6388888888888895E-2</v>
      </c>
      <c r="L16" s="58"/>
      <c r="M16" s="13"/>
      <c r="N16" s="63"/>
      <c r="O16" s="64"/>
      <c r="P16" s="64"/>
      <c r="Q16" s="64"/>
      <c r="R16" s="65"/>
    </row>
    <row r="17" spans="1:18" ht="18">
      <c r="A17" s="63"/>
      <c r="B17" s="64"/>
      <c r="C17" s="64"/>
      <c r="D17" s="64"/>
      <c r="E17" s="52" t="s">
        <v>7</v>
      </c>
      <c r="F17" s="46">
        <v>407</v>
      </c>
      <c r="G17" s="47">
        <f t="shared" si="0"/>
        <v>0.40376984126984128</v>
      </c>
      <c r="H17" s="46">
        <v>0</v>
      </c>
      <c r="I17" s="47"/>
      <c r="J17" s="48">
        <f>F17+H17</f>
        <v>407</v>
      </c>
      <c r="K17" s="49">
        <f t="shared" si="1"/>
        <v>0.40376984126984128</v>
      </c>
      <c r="L17" s="58"/>
      <c r="M17" s="13"/>
      <c r="N17" s="63"/>
      <c r="O17" s="64"/>
      <c r="P17" s="64"/>
      <c r="Q17" s="64"/>
      <c r="R17" s="65"/>
    </row>
    <row r="18" spans="1:18" ht="18.75" thickBot="1">
      <c r="A18" s="66"/>
      <c r="B18" s="67"/>
      <c r="C18" s="67"/>
      <c r="D18" s="67"/>
      <c r="E18" s="45" t="s">
        <v>8</v>
      </c>
      <c r="F18" s="46">
        <v>46</v>
      </c>
      <c r="G18" s="47">
        <f t="shared" si="0"/>
        <v>4.5634920634920632E-2</v>
      </c>
      <c r="H18" s="50">
        <v>0</v>
      </c>
      <c r="I18" s="47"/>
      <c r="J18" s="48">
        <f>F18+H18</f>
        <v>46</v>
      </c>
      <c r="K18" s="49">
        <f t="shared" si="1"/>
        <v>4.5634920634920632E-2</v>
      </c>
      <c r="L18" s="59"/>
      <c r="M18" s="14"/>
      <c r="N18" s="66"/>
      <c r="O18" s="67"/>
      <c r="P18" s="67"/>
      <c r="Q18" s="67"/>
      <c r="R18" s="68"/>
    </row>
    <row r="23" spans="1:18" ht="15" customHeight="1">
      <c r="B23" s="101" t="s">
        <v>49</v>
      </c>
      <c r="C23" s="101"/>
      <c r="D23" s="101"/>
      <c r="E23" s="101"/>
      <c r="F23" s="101"/>
      <c r="G23" s="101"/>
      <c r="H23" s="101"/>
      <c r="I23" s="101"/>
    </row>
    <row r="24" spans="1:18" ht="16.5" customHeight="1">
      <c r="B24" s="101"/>
      <c r="C24" s="101"/>
      <c r="D24" s="101"/>
      <c r="E24" s="101"/>
      <c r="F24" s="101"/>
      <c r="G24" s="101"/>
      <c r="H24" s="101"/>
      <c r="I24" s="101"/>
      <c r="J24" s="13"/>
      <c r="K24" s="13"/>
      <c r="L24" s="13"/>
      <c r="N24" s="13"/>
      <c r="O24" s="13"/>
      <c r="P24" s="13"/>
      <c r="Q24" s="13"/>
      <c r="R24" s="13"/>
    </row>
  </sheetData>
  <mergeCells count="33">
    <mergeCell ref="B2:R2"/>
    <mergeCell ref="B3:R3"/>
    <mergeCell ref="B4:R4"/>
    <mergeCell ref="E7:K8"/>
    <mergeCell ref="L7:L8"/>
    <mergeCell ref="M7:M13"/>
    <mergeCell ref="N7:Q7"/>
    <mergeCell ref="E9:K9"/>
    <mergeCell ref="E10:K10"/>
    <mergeCell ref="L10:L13"/>
    <mergeCell ref="R10:R13"/>
    <mergeCell ref="E11:K11"/>
    <mergeCell ref="H12:I12"/>
    <mergeCell ref="J12:K12"/>
    <mergeCell ref="H13:I13"/>
    <mergeCell ref="J13:K13"/>
    <mergeCell ref="A14:D18"/>
    <mergeCell ref="N14:R18"/>
    <mergeCell ref="L14:L18"/>
    <mergeCell ref="B23:I24"/>
    <mergeCell ref="Q10:Q13"/>
    <mergeCell ref="E12:G12"/>
    <mergeCell ref="E13:G13"/>
    <mergeCell ref="O10:O13"/>
    <mergeCell ref="A7:B8"/>
    <mergeCell ref="C7:C8"/>
    <mergeCell ref="D7:D8"/>
    <mergeCell ref="P10:P13"/>
    <mergeCell ref="A9:A13"/>
    <mergeCell ref="B9:B13"/>
    <mergeCell ref="C9:C13"/>
    <mergeCell ref="D9:D13"/>
    <mergeCell ref="N10:N13"/>
  </mergeCells>
  <printOptions horizontalCentered="1"/>
  <pageMargins left="0" right="0" top="0.25" bottom="0" header="0.3" footer="0.3"/>
  <pageSetup scale="63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U25"/>
  <sheetViews>
    <sheetView topLeftCell="B7" workbookViewId="0">
      <selection activeCell="B25" sqref="B25:I25"/>
    </sheetView>
  </sheetViews>
  <sheetFormatPr defaultColWidth="9.140625" defaultRowHeight="15"/>
  <cols>
    <col min="1" max="1" width="3.42578125" style="1" customWidth="1"/>
    <col min="2" max="2" width="24.140625" style="5" customWidth="1"/>
    <col min="3" max="3" width="17.28515625" style="1" customWidth="1"/>
    <col min="4" max="4" width="11.85546875" style="1" customWidth="1"/>
    <col min="5" max="5" width="22.28515625" style="1" customWidth="1"/>
    <col min="6" max="6" width="8.7109375" style="1" customWidth="1"/>
    <col min="7" max="7" width="7.7109375" style="1" customWidth="1"/>
    <col min="8" max="8" width="9.140625" style="1" customWidth="1"/>
    <col min="9" max="9" width="7.7109375" style="1" customWidth="1"/>
    <col min="10" max="11" width="12.42578125" style="1" customWidth="1"/>
    <col min="12" max="12" width="14.28515625" style="1" customWidth="1"/>
    <col min="13" max="13" width="3.7109375" style="1" customWidth="1"/>
    <col min="14" max="14" width="9.42578125" style="1" customWidth="1"/>
    <col min="15" max="15" width="8.85546875" style="1" customWidth="1"/>
    <col min="16" max="16" width="10.42578125" style="1" customWidth="1"/>
    <col min="17" max="17" width="10" style="1" customWidth="1"/>
    <col min="18" max="18" width="15.140625" style="1" customWidth="1"/>
    <col min="19" max="16384" width="9.140625" style="3"/>
  </cols>
  <sheetData>
    <row r="2" spans="1:21" ht="18">
      <c r="B2" s="102" t="s">
        <v>22</v>
      </c>
      <c r="C2" s="102"/>
      <c r="D2" s="102"/>
      <c r="E2" s="102"/>
      <c r="F2" s="102"/>
      <c r="G2" s="102"/>
      <c r="H2" s="102"/>
      <c r="I2" s="102"/>
      <c r="J2" s="102"/>
      <c r="K2" s="102"/>
      <c r="L2" s="102"/>
      <c r="M2" s="102"/>
      <c r="N2" s="102"/>
      <c r="O2" s="102"/>
      <c r="P2" s="102"/>
      <c r="Q2" s="102"/>
      <c r="R2" s="102"/>
    </row>
    <row r="3" spans="1:21" ht="18">
      <c r="B3" s="102" t="s">
        <v>30</v>
      </c>
      <c r="C3" s="102"/>
      <c r="D3" s="102"/>
      <c r="E3" s="102"/>
      <c r="F3" s="102"/>
      <c r="G3" s="102"/>
      <c r="H3" s="102"/>
      <c r="I3" s="102"/>
      <c r="J3" s="102"/>
      <c r="K3" s="102"/>
      <c r="L3" s="102"/>
      <c r="M3" s="102"/>
      <c r="N3" s="102"/>
      <c r="O3" s="102"/>
      <c r="P3" s="102"/>
      <c r="Q3" s="102"/>
      <c r="R3" s="102"/>
      <c r="S3" s="2"/>
      <c r="T3" s="2"/>
      <c r="U3" s="2"/>
    </row>
    <row r="4" spans="1:21" ht="18">
      <c r="B4" s="103" t="s">
        <v>23</v>
      </c>
      <c r="C4" s="103"/>
      <c r="D4" s="103"/>
      <c r="E4" s="103"/>
      <c r="F4" s="103"/>
      <c r="G4" s="103"/>
      <c r="H4" s="103"/>
      <c r="I4" s="103"/>
      <c r="J4" s="103"/>
      <c r="K4" s="103"/>
      <c r="L4" s="103"/>
      <c r="M4" s="103"/>
      <c r="N4" s="103"/>
      <c r="O4" s="103"/>
      <c r="P4" s="103"/>
      <c r="Q4" s="103"/>
      <c r="R4" s="103"/>
      <c r="S4" s="4"/>
      <c r="T4" s="4"/>
      <c r="U4" s="4"/>
    </row>
    <row r="6" spans="1:21" ht="15.75" thickBot="1"/>
    <row r="7" spans="1:21" ht="51" customHeight="1">
      <c r="A7" s="127" t="s">
        <v>13</v>
      </c>
      <c r="B7" s="128"/>
      <c r="C7" s="128" t="s">
        <v>0</v>
      </c>
      <c r="D7" s="88" t="s">
        <v>15</v>
      </c>
      <c r="E7" s="104" t="s">
        <v>1</v>
      </c>
      <c r="F7" s="104"/>
      <c r="G7" s="104"/>
      <c r="H7" s="104"/>
      <c r="I7" s="104"/>
      <c r="J7" s="104"/>
      <c r="K7" s="104"/>
      <c r="L7" s="105" t="s">
        <v>11</v>
      </c>
      <c r="M7" s="107" t="s">
        <v>12</v>
      </c>
      <c r="N7" s="109" t="s">
        <v>10</v>
      </c>
      <c r="O7" s="88"/>
      <c r="P7" s="88"/>
      <c r="Q7" s="110"/>
      <c r="R7" s="20" t="s">
        <v>9</v>
      </c>
    </row>
    <row r="8" spans="1:21" ht="43.5" customHeight="1" thickBot="1">
      <c r="A8" s="129"/>
      <c r="B8" s="130"/>
      <c r="C8" s="130"/>
      <c r="D8" s="89"/>
      <c r="E8" s="104"/>
      <c r="F8" s="104"/>
      <c r="G8" s="104"/>
      <c r="H8" s="104"/>
      <c r="I8" s="104"/>
      <c r="J8" s="104"/>
      <c r="K8" s="104"/>
      <c r="L8" s="106"/>
      <c r="M8" s="108"/>
      <c r="N8" s="15" t="s">
        <v>0</v>
      </c>
      <c r="O8" s="9" t="s">
        <v>16</v>
      </c>
      <c r="P8" s="9" t="s">
        <v>1</v>
      </c>
      <c r="Q8" s="22" t="s">
        <v>11</v>
      </c>
      <c r="R8" s="21" t="s">
        <v>11</v>
      </c>
    </row>
    <row r="9" spans="1:21" ht="33" customHeight="1">
      <c r="A9" s="90" t="s">
        <v>14</v>
      </c>
      <c r="B9" s="72" t="s">
        <v>21</v>
      </c>
      <c r="C9" s="93">
        <f>D9+E9+L9</f>
        <v>3105</v>
      </c>
      <c r="D9" s="96">
        <v>2150</v>
      </c>
      <c r="E9" s="111">
        <f>E13</f>
        <v>891</v>
      </c>
      <c r="F9" s="111"/>
      <c r="G9" s="111"/>
      <c r="H9" s="111"/>
      <c r="I9" s="111"/>
      <c r="J9" s="111"/>
      <c r="K9" s="111"/>
      <c r="L9" s="31">
        <f>Q9+R9</f>
        <v>64</v>
      </c>
      <c r="M9" s="108"/>
      <c r="N9" s="27">
        <f>O9+P9+Q9</f>
        <v>156</v>
      </c>
      <c r="O9" s="24">
        <v>115</v>
      </c>
      <c r="P9" s="24">
        <v>8</v>
      </c>
      <c r="Q9" s="25">
        <v>33</v>
      </c>
      <c r="R9" s="26">
        <v>31</v>
      </c>
    </row>
    <row r="10" spans="1:21" ht="38.25" customHeight="1">
      <c r="A10" s="91"/>
      <c r="B10" s="73"/>
      <c r="C10" s="94"/>
      <c r="D10" s="97"/>
      <c r="E10" s="112" t="s">
        <v>18</v>
      </c>
      <c r="F10" s="113"/>
      <c r="G10" s="113"/>
      <c r="H10" s="113"/>
      <c r="I10" s="113"/>
      <c r="J10" s="113"/>
      <c r="K10" s="114"/>
      <c r="L10" s="115"/>
      <c r="M10" s="108"/>
      <c r="N10" s="75"/>
      <c r="O10" s="78"/>
      <c r="P10" s="78"/>
      <c r="Q10" s="69"/>
      <c r="R10" s="118"/>
    </row>
    <row r="11" spans="1:21" ht="24" customHeight="1">
      <c r="A11" s="91"/>
      <c r="B11" s="73"/>
      <c r="C11" s="94"/>
      <c r="D11" s="97"/>
      <c r="E11" s="121">
        <f>E13+H13</f>
        <v>921</v>
      </c>
      <c r="F11" s="122"/>
      <c r="G11" s="122"/>
      <c r="H11" s="122"/>
      <c r="I11" s="122"/>
      <c r="J11" s="122"/>
      <c r="K11" s="123"/>
      <c r="L11" s="116"/>
      <c r="M11" s="108"/>
      <c r="N11" s="76"/>
      <c r="O11" s="79"/>
      <c r="P11" s="79"/>
      <c r="Q11" s="70"/>
      <c r="R11" s="119"/>
    </row>
    <row r="12" spans="1:21" ht="31.5" customHeight="1">
      <c r="A12" s="91"/>
      <c r="B12" s="73"/>
      <c r="C12" s="94"/>
      <c r="D12" s="97"/>
      <c r="E12" s="81" t="s">
        <v>19</v>
      </c>
      <c r="F12" s="82"/>
      <c r="G12" s="83"/>
      <c r="H12" s="124" t="s">
        <v>20</v>
      </c>
      <c r="I12" s="124"/>
      <c r="J12" s="125" t="s">
        <v>17</v>
      </c>
      <c r="K12" s="126"/>
      <c r="L12" s="116"/>
      <c r="M12" s="108"/>
      <c r="N12" s="76"/>
      <c r="O12" s="79"/>
      <c r="P12" s="79"/>
      <c r="Q12" s="70"/>
      <c r="R12" s="119"/>
    </row>
    <row r="13" spans="1:21" ht="31.5" customHeight="1" thickBot="1">
      <c r="A13" s="92"/>
      <c r="B13" s="74"/>
      <c r="C13" s="95"/>
      <c r="D13" s="98"/>
      <c r="E13" s="139">
        <v>891</v>
      </c>
      <c r="F13" s="140"/>
      <c r="G13" s="141"/>
      <c r="H13" s="138">
        <v>30</v>
      </c>
      <c r="I13" s="138"/>
      <c r="J13" s="138">
        <f>E13+H13</f>
        <v>921</v>
      </c>
      <c r="K13" s="138"/>
      <c r="L13" s="117"/>
      <c r="M13" s="108"/>
      <c r="N13" s="77"/>
      <c r="O13" s="80"/>
      <c r="P13" s="80"/>
      <c r="Q13" s="71"/>
      <c r="R13" s="120"/>
    </row>
    <row r="14" spans="1:21" ht="18">
      <c r="A14" s="63"/>
      <c r="B14" s="64"/>
      <c r="C14" s="64"/>
      <c r="D14" s="64"/>
      <c r="E14" s="42" t="s">
        <v>4</v>
      </c>
      <c r="F14" s="42" t="s">
        <v>2</v>
      </c>
      <c r="G14" s="42" t="s">
        <v>3</v>
      </c>
      <c r="H14" s="53" t="s">
        <v>2</v>
      </c>
      <c r="I14" s="53" t="s">
        <v>3</v>
      </c>
      <c r="J14" s="53" t="s">
        <v>2</v>
      </c>
      <c r="K14" s="53" t="s">
        <v>3</v>
      </c>
      <c r="L14" s="57"/>
      <c r="M14" s="12"/>
      <c r="N14" s="60"/>
      <c r="O14" s="61"/>
      <c r="P14" s="61"/>
      <c r="Q14" s="61"/>
      <c r="R14" s="62"/>
    </row>
    <row r="15" spans="1:21" ht="18">
      <c r="A15" s="63"/>
      <c r="B15" s="64"/>
      <c r="C15" s="64"/>
      <c r="D15" s="64"/>
      <c r="E15" s="45" t="s">
        <v>5</v>
      </c>
      <c r="F15" s="46">
        <v>457</v>
      </c>
      <c r="G15" s="47">
        <f>IFERROR(F15/$E$13,"")</f>
        <v>0.51290684624017957</v>
      </c>
      <c r="H15" s="46">
        <v>0</v>
      </c>
      <c r="I15" s="47"/>
      <c r="J15" s="48">
        <f>F15+H15</f>
        <v>457</v>
      </c>
      <c r="K15" s="49">
        <f>IFERROR(J15/$E$13,"")</f>
        <v>0.51290684624017957</v>
      </c>
      <c r="L15" s="58"/>
      <c r="M15" s="13"/>
      <c r="N15" s="63"/>
      <c r="O15" s="64"/>
      <c r="P15" s="64"/>
      <c r="Q15" s="64"/>
      <c r="R15" s="65"/>
    </row>
    <row r="16" spans="1:21" ht="18">
      <c r="A16" s="63"/>
      <c r="B16" s="64"/>
      <c r="C16" s="64"/>
      <c r="D16" s="64"/>
      <c r="E16" s="45" t="s">
        <v>6</v>
      </c>
      <c r="F16" s="46">
        <v>128</v>
      </c>
      <c r="G16" s="47">
        <f t="shared" ref="G16:G18" si="0">IFERROR(F16/$E$13,"")</f>
        <v>0.143658810325477</v>
      </c>
      <c r="H16" s="46">
        <v>0</v>
      </c>
      <c r="I16" s="47"/>
      <c r="J16" s="48">
        <f>F16+H16</f>
        <v>128</v>
      </c>
      <c r="K16" s="49">
        <f t="shared" ref="K16:K18" si="1">IFERROR(J16/$E$13,"")</f>
        <v>0.143658810325477</v>
      </c>
      <c r="L16" s="58"/>
      <c r="M16" s="13"/>
      <c r="N16" s="63"/>
      <c r="O16" s="64"/>
      <c r="P16" s="64"/>
      <c r="Q16" s="64"/>
      <c r="R16" s="65"/>
    </row>
    <row r="17" spans="1:18" ht="18">
      <c r="A17" s="63"/>
      <c r="B17" s="64"/>
      <c r="C17" s="64"/>
      <c r="D17" s="64"/>
      <c r="E17" s="52" t="s">
        <v>7</v>
      </c>
      <c r="F17" s="46">
        <v>265</v>
      </c>
      <c r="G17" s="47">
        <f t="shared" si="0"/>
        <v>0.29741863075196406</v>
      </c>
      <c r="H17" s="46">
        <v>0</v>
      </c>
      <c r="I17" s="47"/>
      <c r="J17" s="48">
        <f>F17+H17</f>
        <v>265</v>
      </c>
      <c r="K17" s="49">
        <f t="shared" si="1"/>
        <v>0.29741863075196406</v>
      </c>
      <c r="L17" s="58"/>
      <c r="M17" s="13"/>
      <c r="N17" s="63"/>
      <c r="O17" s="64"/>
      <c r="P17" s="64"/>
      <c r="Q17" s="64"/>
      <c r="R17" s="65"/>
    </row>
    <row r="18" spans="1:18" ht="18.75" thickBot="1">
      <c r="A18" s="66"/>
      <c r="B18" s="67"/>
      <c r="C18" s="67"/>
      <c r="D18" s="67"/>
      <c r="E18" s="45" t="s">
        <v>8</v>
      </c>
      <c r="F18" s="46">
        <v>41</v>
      </c>
      <c r="G18" s="47">
        <f t="shared" si="0"/>
        <v>4.6015712682379348E-2</v>
      </c>
      <c r="H18" s="50">
        <v>0</v>
      </c>
      <c r="I18" s="47"/>
      <c r="J18" s="48">
        <f>F18+H18</f>
        <v>41</v>
      </c>
      <c r="K18" s="49">
        <f t="shared" si="1"/>
        <v>4.6015712682379348E-2</v>
      </c>
      <c r="L18" s="59"/>
      <c r="M18" s="14"/>
      <c r="N18" s="66"/>
      <c r="O18" s="67"/>
      <c r="P18" s="67"/>
      <c r="Q18" s="67"/>
      <c r="R18" s="68"/>
    </row>
    <row r="23" spans="1:18" ht="14.45" customHeight="1">
      <c r="B23" s="101" t="s">
        <v>50</v>
      </c>
      <c r="C23" s="101"/>
      <c r="D23" s="101"/>
      <c r="E23" s="101"/>
      <c r="F23" s="101"/>
      <c r="G23" s="101"/>
      <c r="H23" s="101"/>
      <c r="I23" s="101"/>
    </row>
    <row r="24" spans="1:18">
      <c r="B24" s="101"/>
      <c r="C24" s="101"/>
      <c r="D24" s="101"/>
      <c r="E24" s="101"/>
      <c r="F24" s="101"/>
      <c r="G24" s="101"/>
      <c r="H24" s="101"/>
      <c r="I24" s="101"/>
      <c r="J24" s="13"/>
      <c r="K24" s="13"/>
      <c r="L24" s="13"/>
      <c r="N24" s="13"/>
      <c r="O24" s="13"/>
      <c r="P24" s="13"/>
      <c r="Q24" s="13"/>
      <c r="R24" s="13"/>
    </row>
    <row r="25" spans="1:18" ht="30" customHeight="1">
      <c r="B25" s="199" t="s">
        <v>53</v>
      </c>
      <c r="C25" s="199"/>
      <c r="D25" s="199"/>
      <c r="E25" s="199"/>
      <c r="F25" s="199"/>
      <c r="G25" s="199"/>
      <c r="H25" s="199"/>
      <c r="I25" s="199"/>
    </row>
  </sheetData>
  <mergeCells count="34">
    <mergeCell ref="B2:R2"/>
    <mergeCell ref="B3:R3"/>
    <mergeCell ref="B4:R4"/>
    <mergeCell ref="E7:K8"/>
    <mergeCell ref="L7:L8"/>
    <mergeCell ref="M7:M13"/>
    <mergeCell ref="N7:Q7"/>
    <mergeCell ref="E9:K9"/>
    <mergeCell ref="E10:K10"/>
    <mergeCell ref="L10:L13"/>
    <mergeCell ref="R10:R13"/>
    <mergeCell ref="E11:K11"/>
    <mergeCell ref="N10:N13"/>
    <mergeCell ref="B25:I25"/>
    <mergeCell ref="B23:I24"/>
    <mergeCell ref="A7:B8"/>
    <mergeCell ref="C7:C8"/>
    <mergeCell ref="H12:I12"/>
    <mergeCell ref="D7:D8"/>
    <mergeCell ref="A14:D18"/>
    <mergeCell ref="N14:R18"/>
    <mergeCell ref="L14:L18"/>
    <mergeCell ref="A9:A13"/>
    <mergeCell ref="B9:B13"/>
    <mergeCell ref="C9:C13"/>
    <mergeCell ref="O10:O13"/>
    <mergeCell ref="E12:G12"/>
    <mergeCell ref="E13:G13"/>
    <mergeCell ref="D9:D13"/>
    <mergeCell ref="P10:P13"/>
    <mergeCell ref="Q10:Q13"/>
    <mergeCell ref="H13:I13"/>
    <mergeCell ref="J13:K13"/>
    <mergeCell ref="J12:K12"/>
  </mergeCells>
  <pageMargins left="0" right="0" top="0.25" bottom="0" header="0.3" footer="0.3"/>
  <pageSetup paperSize="9" scale="69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U26"/>
  <sheetViews>
    <sheetView topLeftCell="A7" workbookViewId="0">
      <selection activeCell="B25" sqref="B25:I25"/>
    </sheetView>
  </sheetViews>
  <sheetFormatPr defaultColWidth="9.140625" defaultRowHeight="15"/>
  <cols>
    <col min="1" max="1" width="3.42578125" style="1" customWidth="1"/>
    <col min="2" max="2" width="24.140625" style="5" customWidth="1"/>
    <col min="3" max="3" width="17.28515625" style="1" customWidth="1"/>
    <col min="4" max="4" width="11.85546875" style="1" customWidth="1"/>
    <col min="5" max="5" width="21.28515625" style="1" customWidth="1"/>
    <col min="6" max="6" width="8.7109375" style="1" customWidth="1"/>
    <col min="7" max="7" width="7.7109375" style="1" customWidth="1"/>
    <col min="8" max="8" width="9.140625" style="1" customWidth="1"/>
    <col min="9" max="9" width="7.7109375" style="1" customWidth="1"/>
    <col min="10" max="11" width="12.42578125" style="1" customWidth="1"/>
    <col min="12" max="12" width="14.28515625" style="1" customWidth="1"/>
    <col min="13" max="13" width="3.7109375" style="1" customWidth="1"/>
    <col min="14" max="14" width="9.42578125" style="1" customWidth="1"/>
    <col min="15" max="15" width="8.85546875" style="1" customWidth="1"/>
    <col min="16" max="16" width="10.42578125" style="1" customWidth="1"/>
    <col min="17" max="17" width="10" style="1" customWidth="1"/>
    <col min="18" max="18" width="15.140625" style="1" customWidth="1"/>
    <col min="19" max="16384" width="9.140625" style="3"/>
  </cols>
  <sheetData>
    <row r="2" spans="1:21" ht="18">
      <c r="B2" s="102" t="s">
        <v>22</v>
      </c>
      <c r="C2" s="102"/>
      <c r="D2" s="102"/>
      <c r="E2" s="102"/>
      <c r="F2" s="102"/>
      <c r="G2" s="102"/>
      <c r="H2" s="102"/>
      <c r="I2" s="102"/>
      <c r="J2" s="102"/>
      <c r="K2" s="102"/>
      <c r="L2" s="102"/>
      <c r="M2" s="102"/>
      <c r="N2" s="102"/>
      <c r="O2" s="102"/>
      <c r="P2" s="102"/>
      <c r="Q2" s="102"/>
      <c r="R2" s="102"/>
    </row>
    <row r="3" spans="1:21" ht="18">
      <c r="B3" s="102" t="s">
        <v>31</v>
      </c>
      <c r="C3" s="102"/>
      <c r="D3" s="102"/>
      <c r="E3" s="102"/>
      <c r="F3" s="102"/>
      <c r="G3" s="102"/>
      <c r="H3" s="102"/>
      <c r="I3" s="102"/>
      <c r="J3" s="102"/>
      <c r="K3" s="102"/>
      <c r="L3" s="102"/>
      <c r="M3" s="102"/>
      <c r="N3" s="102"/>
      <c r="O3" s="102"/>
      <c r="P3" s="102"/>
      <c r="Q3" s="102"/>
      <c r="R3" s="102"/>
      <c r="S3" s="2"/>
      <c r="T3" s="2"/>
      <c r="U3" s="2"/>
    </row>
    <row r="4" spans="1:21" ht="18">
      <c r="B4" s="103" t="s">
        <v>23</v>
      </c>
      <c r="C4" s="103"/>
      <c r="D4" s="103"/>
      <c r="E4" s="103"/>
      <c r="F4" s="103"/>
      <c r="G4" s="103"/>
      <c r="H4" s="103"/>
      <c r="I4" s="103"/>
      <c r="J4" s="103"/>
      <c r="K4" s="103"/>
      <c r="L4" s="103"/>
      <c r="M4" s="103"/>
      <c r="N4" s="103"/>
      <c r="O4" s="103"/>
      <c r="P4" s="103"/>
      <c r="Q4" s="103"/>
      <c r="R4" s="103"/>
      <c r="S4" s="4"/>
      <c r="T4" s="4"/>
      <c r="U4" s="4"/>
    </row>
    <row r="6" spans="1:21" ht="15.75" thickBot="1"/>
    <row r="7" spans="1:21" ht="51" customHeight="1">
      <c r="A7" s="127" t="s">
        <v>13</v>
      </c>
      <c r="B7" s="128"/>
      <c r="C7" s="128" t="s">
        <v>0</v>
      </c>
      <c r="D7" s="88" t="s">
        <v>15</v>
      </c>
      <c r="E7" s="104" t="s">
        <v>1</v>
      </c>
      <c r="F7" s="104"/>
      <c r="G7" s="104"/>
      <c r="H7" s="104"/>
      <c r="I7" s="104"/>
      <c r="J7" s="104"/>
      <c r="K7" s="104"/>
      <c r="L7" s="105" t="s">
        <v>11</v>
      </c>
      <c r="M7" s="107" t="s">
        <v>12</v>
      </c>
      <c r="N7" s="109" t="s">
        <v>10</v>
      </c>
      <c r="O7" s="88"/>
      <c r="P7" s="88"/>
      <c r="Q7" s="110"/>
      <c r="R7" s="20" t="s">
        <v>9</v>
      </c>
    </row>
    <row r="8" spans="1:21" ht="43.5" customHeight="1" thickBot="1">
      <c r="A8" s="129"/>
      <c r="B8" s="130"/>
      <c r="C8" s="130"/>
      <c r="D8" s="89"/>
      <c r="E8" s="104"/>
      <c r="F8" s="104"/>
      <c r="G8" s="104"/>
      <c r="H8" s="104"/>
      <c r="I8" s="104"/>
      <c r="J8" s="104"/>
      <c r="K8" s="104"/>
      <c r="L8" s="106"/>
      <c r="M8" s="108"/>
      <c r="N8" s="15" t="s">
        <v>0</v>
      </c>
      <c r="O8" s="9" t="s">
        <v>16</v>
      </c>
      <c r="P8" s="9" t="s">
        <v>1</v>
      </c>
      <c r="Q8" s="22" t="s">
        <v>11</v>
      </c>
      <c r="R8" s="21" t="s">
        <v>11</v>
      </c>
    </row>
    <row r="9" spans="1:21" ht="33" customHeight="1">
      <c r="A9" s="90" t="s">
        <v>14</v>
      </c>
      <c r="B9" s="72" t="s">
        <v>21</v>
      </c>
      <c r="C9" s="93">
        <f>D9+E9+L9</f>
        <v>3065</v>
      </c>
      <c r="D9" s="96">
        <v>2016</v>
      </c>
      <c r="E9" s="111">
        <f>E13</f>
        <v>984</v>
      </c>
      <c r="F9" s="111"/>
      <c r="G9" s="111"/>
      <c r="H9" s="111"/>
      <c r="I9" s="111"/>
      <c r="J9" s="111"/>
      <c r="K9" s="111"/>
      <c r="L9" s="31">
        <f>Q9+R9</f>
        <v>65</v>
      </c>
      <c r="M9" s="108"/>
      <c r="N9" s="27">
        <f>O9+P9+Q9</f>
        <v>1030</v>
      </c>
      <c r="O9" s="24">
        <v>984</v>
      </c>
      <c r="P9" s="24">
        <v>11</v>
      </c>
      <c r="Q9" s="25">
        <v>35</v>
      </c>
      <c r="R9" s="26">
        <v>30</v>
      </c>
    </row>
    <row r="10" spans="1:21" ht="38.25" customHeight="1">
      <c r="A10" s="91"/>
      <c r="B10" s="73"/>
      <c r="C10" s="94"/>
      <c r="D10" s="97"/>
      <c r="E10" s="112" t="s">
        <v>18</v>
      </c>
      <c r="F10" s="113"/>
      <c r="G10" s="113"/>
      <c r="H10" s="113"/>
      <c r="I10" s="113"/>
      <c r="J10" s="113"/>
      <c r="K10" s="114"/>
      <c r="L10" s="115"/>
      <c r="M10" s="108"/>
      <c r="N10" s="75"/>
      <c r="O10" s="78"/>
      <c r="P10" s="78"/>
      <c r="Q10" s="69"/>
      <c r="R10" s="118"/>
    </row>
    <row r="11" spans="1:21" ht="24" customHeight="1">
      <c r="A11" s="91"/>
      <c r="B11" s="73"/>
      <c r="C11" s="94"/>
      <c r="D11" s="97"/>
      <c r="E11" s="121">
        <f>E13+H13</f>
        <v>1007</v>
      </c>
      <c r="F11" s="122"/>
      <c r="G11" s="122"/>
      <c r="H11" s="122"/>
      <c r="I11" s="122"/>
      <c r="J11" s="122"/>
      <c r="K11" s="123"/>
      <c r="L11" s="116"/>
      <c r="M11" s="108"/>
      <c r="N11" s="76"/>
      <c r="O11" s="79"/>
      <c r="P11" s="79"/>
      <c r="Q11" s="70"/>
      <c r="R11" s="119"/>
    </row>
    <row r="12" spans="1:21" ht="31.5" customHeight="1">
      <c r="A12" s="91"/>
      <c r="B12" s="73"/>
      <c r="C12" s="94"/>
      <c r="D12" s="97"/>
      <c r="E12" s="81" t="s">
        <v>19</v>
      </c>
      <c r="F12" s="82"/>
      <c r="G12" s="83"/>
      <c r="H12" s="124" t="s">
        <v>20</v>
      </c>
      <c r="I12" s="124"/>
      <c r="J12" s="125" t="s">
        <v>17</v>
      </c>
      <c r="K12" s="126"/>
      <c r="L12" s="116"/>
      <c r="M12" s="108"/>
      <c r="N12" s="76"/>
      <c r="O12" s="79"/>
      <c r="P12" s="79"/>
      <c r="Q12" s="70"/>
      <c r="R12" s="119"/>
    </row>
    <row r="13" spans="1:21" ht="31.5" customHeight="1" thickBot="1">
      <c r="A13" s="92"/>
      <c r="B13" s="74"/>
      <c r="C13" s="95"/>
      <c r="D13" s="98"/>
      <c r="E13" s="139">
        <v>984</v>
      </c>
      <c r="F13" s="140"/>
      <c r="G13" s="141"/>
      <c r="H13" s="138">
        <v>23</v>
      </c>
      <c r="I13" s="138"/>
      <c r="J13" s="138">
        <f>E13+H13</f>
        <v>1007</v>
      </c>
      <c r="K13" s="138"/>
      <c r="L13" s="117"/>
      <c r="M13" s="108"/>
      <c r="N13" s="77"/>
      <c r="O13" s="80"/>
      <c r="P13" s="80"/>
      <c r="Q13" s="71"/>
      <c r="R13" s="120"/>
    </row>
    <row r="14" spans="1:21" ht="18">
      <c r="A14" s="63"/>
      <c r="B14" s="64"/>
      <c r="C14" s="64"/>
      <c r="D14" s="64"/>
      <c r="E14" s="42" t="s">
        <v>4</v>
      </c>
      <c r="F14" s="42" t="s">
        <v>2</v>
      </c>
      <c r="G14" s="42" t="s">
        <v>3</v>
      </c>
      <c r="H14" s="53" t="s">
        <v>2</v>
      </c>
      <c r="I14" s="53" t="s">
        <v>3</v>
      </c>
      <c r="J14" s="53" t="s">
        <v>2</v>
      </c>
      <c r="K14" s="53" t="s">
        <v>3</v>
      </c>
      <c r="L14" s="57"/>
      <c r="M14" s="12"/>
      <c r="N14" s="60"/>
      <c r="O14" s="61"/>
      <c r="P14" s="61"/>
      <c r="Q14" s="61"/>
      <c r="R14" s="62"/>
    </row>
    <row r="15" spans="1:21" ht="18">
      <c r="A15" s="63"/>
      <c r="B15" s="64"/>
      <c r="C15" s="64"/>
      <c r="D15" s="64"/>
      <c r="E15" s="45" t="s">
        <v>5</v>
      </c>
      <c r="F15" s="46">
        <v>555</v>
      </c>
      <c r="G15" s="47">
        <f>IFERROR(F15/$E$13,"")</f>
        <v>0.56402439024390238</v>
      </c>
      <c r="H15" s="46">
        <v>0</v>
      </c>
      <c r="I15" s="47"/>
      <c r="J15" s="48">
        <f>F15+H15</f>
        <v>555</v>
      </c>
      <c r="K15" s="49">
        <f>IFERROR(J15/$E$13,"")</f>
        <v>0.56402439024390238</v>
      </c>
      <c r="L15" s="58"/>
      <c r="M15" s="13"/>
      <c r="N15" s="63"/>
      <c r="O15" s="64"/>
      <c r="P15" s="64"/>
      <c r="Q15" s="64"/>
      <c r="R15" s="65"/>
    </row>
    <row r="16" spans="1:21" ht="18">
      <c r="A16" s="63"/>
      <c r="B16" s="64"/>
      <c r="C16" s="64"/>
      <c r="D16" s="64"/>
      <c r="E16" s="45" t="s">
        <v>6</v>
      </c>
      <c r="F16" s="46">
        <v>65</v>
      </c>
      <c r="G16" s="47">
        <f t="shared" ref="G16:G18" si="0">IFERROR(F16/$E$13,"")</f>
        <v>6.605691056910569E-2</v>
      </c>
      <c r="H16" s="46">
        <v>0</v>
      </c>
      <c r="I16" s="47"/>
      <c r="J16" s="48">
        <f>F16+H16</f>
        <v>65</v>
      </c>
      <c r="K16" s="49">
        <f t="shared" ref="K16:K18" si="1">IFERROR(J16/$E$13,"")</f>
        <v>6.605691056910569E-2</v>
      </c>
      <c r="L16" s="58"/>
      <c r="M16" s="13"/>
      <c r="N16" s="63"/>
      <c r="O16" s="64"/>
      <c r="P16" s="64"/>
      <c r="Q16" s="64"/>
      <c r="R16" s="65"/>
    </row>
    <row r="17" spans="1:18" ht="18">
      <c r="A17" s="63"/>
      <c r="B17" s="64"/>
      <c r="C17" s="64"/>
      <c r="D17" s="64"/>
      <c r="E17" s="52" t="s">
        <v>7</v>
      </c>
      <c r="F17" s="46">
        <v>323</v>
      </c>
      <c r="G17" s="47">
        <f t="shared" si="0"/>
        <v>0.3282520325203252</v>
      </c>
      <c r="H17" s="46">
        <v>0</v>
      </c>
      <c r="I17" s="47"/>
      <c r="J17" s="48">
        <f>F17+H17</f>
        <v>323</v>
      </c>
      <c r="K17" s="49">
        <f t="shared" si="1"/>
        <v>0.3282520325203252</v>
      </c>
      <c r="L17" s="58"/>
      <c r="M17" s="13"/>
      <c r="N17" s="63"/>
      <c r="O17" s="64"/>
      <c r="P17" s="64"/>
      <c r="Q17" s="64"/>
      <c r="R17" s="65"/>
    </row>
    <row r="18" spans="1:18" ht="18.75" thickBot="1">
      <c r="A18" s="66"/>
      <c r="B18" s="67"/>
      <c r="C18" s="67"/>
      <c r="D18" s="67"/>
      <c r="E18" s="45" t="s">
        <v>8</v>
      </c>
      <c r="F18" s="46">
        <v>41</v>
      </c>
      <c r="G18" s="47">
        <f t="shared" si="0"/>
        <v>4.1666666666666664E-2</v>
      </c>
      <c r="H18" s="50">
        <v>0</v>
      </c>
      <c r="I18" s="47"/>
      <c r="J18" s="48">
        <f>F18+H18</f>
        <v>41</v>
      </c>
      <c r="K18" s="49">
        <f t="shared" si="1"/>
        <v>4.1666666666666664E-2</v>
      </c>
      <c r="L18" s="59"/>
      <c r="M18" s="14"/>
      <c r="N18" s="66"/>
      <c r="O18" s="67"/>
      <c r="P18" s="67"/>
      <c r="Q18" s="67"/>
      <c r="R18" s="68"/>
    </row>
    <row r="21" spans="1:18" ht="14.45" customHeight="1"/>
    <row r="23" spans="1:18">
      <c r="B23" s="101" t="s">
        <v>51</v>
      </c>
      <c r="C23" s="101"/>
      <c r="D23" s="101"/>
      <c r="E23" s="101"/>
      <c r="F23" s="101"/>
      <c r="G23" s="101"/>
      <c r="H23" s="101"/>
      <c r="I23" s="101"/>
    </row>
    <row r="24" spans="1:18">
      <c r="B24" s="101"/>
      <c r="C24" s="101"/>
      <c r="D24" s="101"/>
      <c r="E24" s="101"/>
      <c r="F24" s="101"/>
      <c r="G24" s="101"/>
      <c r="H24" s="101"/>
      <c r="I24" s="101"/>
      <c r="J24" s="13"/>
      <c r="K24" s="13"/>
      <c r="L24" s="13"/>
      <c r="N24" s="13"/>
      <c r="O24" s="13"/>
      <c r="P24" s="13"/>
      <c r="Q24" s="13"/>
      <c r="R24" s="13"/>
    </row>
    <row r="25" spans="1:18" ht="15.75">
      <c r="B25" s="179" t="s">
        <v>24</v>
      </c>
      <c r="C25" s="179"/>
      <c r="D25" s="179"/>
      <c r="E25" s="179"/>
      <c r="F25" s="179"/>
      <c r="G25" s="179"/>
      <c r="H25" s="179"/>
      <c r="I25" s="179"/>
    </row>
    <row r="26" spans="1:18" ht="43.5" customHeight="1">
      <c r="B26" s="199" t="s">
        <v>52</v>
      </c>
      <c r="C26" s="199"/>
      <c r="D26" s="199"/>
      <c r="E26" s="199"/>
      <c r="F26" s="199"/>
      <c r="G26" s="199"/>
      <c r="H26" s="199"/>
      <c r="I26" s="199"/>
    </row>
  </sheetData>
  <mergeCells count="35">
    <mergeCell ref="Q10:Q13"/>
    <mergeCell ref="N14:R18"/>
    <mergeCell ref="L14:L18"/>
    <mergeCell ref="N10:N13"/>
    <mergeCell ref="J12:K12"/>
    <mergeCell ref="B2:R2"/>
    <mergeCell ref="B3:R3"/>
    <mergeCell ref="B4:R4"/>
    <mergeCell ref="E7:K8"/>
    <mergeCell ref="L7:L8"/>
    <mergeCell ref="M7:M13"/>
    <mergeCell ref="N7:Q7"/>
    <mergeCell ref="E9:K9"/>
    <mergeCell ref="E10:K10"/>
    <mergeCell ref="L10:L13"/>
    <mergeCell ref="R10:R13"/>
    <mergeCell ref="E11:K11"/>
    <mergeCell ref="A7:B8"/>
    <mergeCell ref="C7:C8"/>
    <mergeCell ref="O10:O13"/>
    <mergeCell ref="P10:P13"/>
    <mergeCell ref="B26:I26"/>
    <mergeCell ref="D7:D8"/>
    <mergeCell ref="J13:K13"/>
    <mergeCell ref="A9:A13"/>
    <mergeCell ref="B9:B13"/>
    <mergeCell ref="C9:C13"/>
    <mergeCell ref="D9:D13"/>
    <mergeCell ref="E12:G12"/>
    <mergeCell ref="E13:G13"/>
    <mergeCell ref="H13:I13"/>
    <mergeCell ref="B23:I24"/>
    <mergeCell ref="B25:I25"/>
    <mergeCell ref="A14:D18"/>
    <mergeCell ref="H12:I12"/>
  </mergeCells>
  <pageMargins left="0" right="0" top="0.25" bottom="0" header="0.3" footer="0.3"/>
  <pageSetup scale="65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T25"/>
  <sheetViews>
    <sheetView topLeftCell="B4" workbookViewId="0">
      <selection activeCell="B23" sqref="B23:I24"/>
    </sheetView>
  </sheetViews>
  <sheetFormatPr defaultColWidth="9.140625" defaultRowHeight="15"/>
  <cols>
    <col min="1" max="1" width="3.42578125" style="1" customWidth="1"/>
    <col min="2" max="2" width="24.140625" style="5" customWidth="1"/>
    <col min="3" max="3" width="17.28515625" style="1" customWidth="1"/>
    <col min="4" max="4" width="11.85546875" style="1" customWidth="1"/>
    <col min="5" max="5" width="21.28515625" style="1" customWidth="1"/>
    <col min="6" max="6" width="8.7109375" style="1" customWidth="1"/>
    <col min="7" max="7" width="7.7109375" style="1" customWidth="1"/>
    <col min="8" max="8" width="9.140625" style="1" customWidth="1"/>
    <col min="9" max="9" width="7.7109375" style="1" customWidth="1"/>
    <col min="10" max="10" width="12.42578125" style="1" customWidth="1"/>
    <col min="11" max="11" width="14.28515625" style="1" customWidth="1"/>
    <col min="12" max="12" width="12.42578125" style="1" customWidth="1"/>
    <col min="13" max="13" width="9.42578125" style="1" customWidth="1"/>
    <col min="14" max="14" width="8.85546875" style="1" customWidth="1"/>
    <col min="15" max="15" width="10.42578125" style="1" customWidth="1"/>
    <col min="16" max="16" width="10" style="1" customWidth="1"/>
    <col min="17" max="17" width="15.140625" style="1" customWidth="1"/>
    <col min="18" max="18" width="11.28515625" style="3" customWidth="1"/>
    <col min="19" max="16384" width="9.140625" style="3"/>
  </cols>
  <sheetData>
    <row r="2" spans="1:20" ht="18">
      <c r="B2" s="102" t="s">
        <v>22</v>
      </c>
      <c r="C2" s="102"/>
      <c r="D2" s="102"/>
      <c r="E2" s="102"/>
      <c r="F2" s="102"/>
      <c r="G2" s="102"/>
      <c r="H2" s="102"/>
      <c r="I2" s="102"/>
      <c r="J2" s="102"/>
      <c r="K2" s="102"/>
      <c r="L2" s="102"/>
      <c r="M2" s="102"/>
      <c r="N2" s="102"/>
      <c r="O2" s="102"/>
      <c r="P2" s="102"/>
      <c r="Q2" s="102"/>
    </row>
    <row r="3" spans="1:20" ht="18">
      <c r="B3" s="102" t="s">
        <v>32</v>
      </c>
      <c r="C3" s="102"/>
      <c r="D3" s="102"/>
      <c r="E3" s="102"/>
      <c r="F3" s="102"/>
      <c r="G3" s="102"/>
      <c r="H3" s="102"/>
      <c r="I3" s="102"/>
      <c r="J3" s="102"/>
      <c r="K3" s="102"/>
      <c r="L3" s="102"/>
      <c r="M3" s="102"/>
      <c r="N3" s="102"/>
      <c r="O3" s="102"/>
      <c r="P3" s="102"/>
      <c r="Q3" s="102"/>
      <c r="R3" s="2"/>
      <c r="S3" s="2"/>
      <c r="T3" s="2"/>
    </row>
    <row r="4" spans="1:20" ht="18">
      <c r="B4" s="103" t="s">
        <v>23</v>
      </c>
      <c r="C4" s="103"/>
      <c r="D4" s="103"/>
      <c r="E4" s="103"/>
      <c r="F4" s="103"/>
      <c r="G4" s="103"/>
      <c r="H4" s="103"/>
      <c r="I4" s="103"/>
      <c r="J4" s="103"/>
      <c r="K4" s="103"/>
      <c r="L4" s="103"/>
      <c r="M4" s="103"/>
      <c r="N4" s="103"/>
      <c r="O4" s="103"/>
      <c r="P4" s="103"/>
      <c r="Q4" s="103"/>
      <c r="R4" s="4"/>
      <c r="S4" s="4"/>
      <c r="T4" s="4"/>
    </row>
    <row r="6" spans="1:20" ht="15.75" thickBot="1"/>
    <row r="7" spans="1:20" ht="51" customHeight="1">
      <c r="A7" s="127" t="s">
        <v>13</v>
      </c>
      <c r="B7" s="128"/>
      <c r="C7" s="128" t="s">
        <v>0</v>
      </c>
      <c r="D7" s="88" t="s">
        <v>15</v>
      </c>
      <c r="E7" s="104" t="s">
        <v>1</v>
      </c>
      <c r="F7" s="104"/>
      <c r="G7" s="104"/>
      <c r="H7" s="104"/>
      <c r="I7" s="104"/>
      <c r="J7" s="104"/>
      <c r="K7" s="104"/>
      <c r="L7" s="105" t="s">
        <v>11</v>
      </c>
      <c r="M7" s="107" t="s">
        <v>12</v>
      </c>
      <c r="N7" s="109" t="s">
        <v>10</v>
      </c>
      <c r="O7" s="88"/>
      <c r="P7" s="88"/>
      <c r="Q7" s="110"/>
      <c r="R7" s="20" t="s">
        <v>9</v>
      </c>
    </row>
    <row r="8" spans="1:20" ht="43.5" customHeight="1" thickBot="1">
      <c r="A8" s="129"/>
      <c r="B8" s="130"/>
      <c r="C8" s="130"/>
      <c r="D8" s="89"/>
      <c r="E8" s="104"/>
      <c r="F8" s="104"/>
      <c r="G8" s="104"/>
      <c r="H8" s="104"/>
      <c r="I8" s="104"/>
      <c r="J8" s="104"/>
      <c r="K8" s="104"/>
      <c r="L8" s="106"/>
      <c r="M8" s="108"/>
      <c r="N8" s="15" t="s">
        <v>0</v>
      </c>
      <c r="O8" s="9" t="s">
        <v>16</v>
      </c>
      <c r="P8" s="9" t="s">
        <v>1</v>
      </c>
      <c r="Q8" s="22" t="s">
        <v>11</v>
      </c>
      <c r="R8" s="21" t="s">
        <v>11</v>
      </c>
    </row>
    <row r="9" spans="1:20" ht="33" customHeight="1">
      <c r="A9" s="90" t="s">
        <v>14</v>
      </c>
      <c r="B9" s="72" t="s">
        <v>21</v>
      </c>
      <c r="C9" s="93">
        <f>D9+E9+L9</f>
        <v>2885</v>
      </c>
      <c r="D9" s="96">
        <v>1954</v>
      </c>
      <c r="E9" s="111">
        <f>E13</f>
        <v>869</v>
      </c>
      <c r="F9" s="111"/>
      <c r="G9" s="111"/>
      <c r="H9" s="111"/>
      <c r="I9" s="111"/>
      <c r="J9" s="111"/>
      <c r="K9" s="111"/>
      <c r="L9" s="31">
        <f>Q9+R9</f>
        <v>62</v>
      </c>
      <c r="M9" s="108"/>
      <c r="N9" s="27">
        <f>O9+P9+Q9</f>
        <v>157</v>
      </c>
      <c r="O9" s="24">
        <v>115</v>
      </c>
      <c r="P9" s="24">
        <v>14</v>
      </c>
      <c r="Q9" s="25">
        <v>28</v>
      </c>
      <c r="R9" s="26">
        <v>34</v>
      </c>
    </row>
    <row r="10" spans="1:20" ht="38.25" customHeight="1">
      <c r="A10" s="91"/>
      <c r="B10" s="73"/>
      <c r="C10" s="94"/>
      <c r="D10" s="97"/>
      <c r="E10" s="112" t="s">
        <v>18</v>
      </c>
      <c r="F10" s="113"/>
      <c r="G10" s="113"/>
      <c r="H10" s="113"/>
      <c r="I10" s="113"/>
      <c r="J10" s="113"/>
      <c r="K10" s="114"/>
      <c r="L10" s="115"/>
      <c r="M10" s="108"/>
      <c r="N10" s="75"/>
      <c r="O10" s="78"/>
      <c r="P10" s="78"/>
      <c r="Q10" s="69"/>
      <c r="R10" s="118"/>
    </row>
    <row r="11" spans="1:20" ht="24" customHeight="1">
      <c r="A11" s="91"/>
      <c r="B11" s="73"/>
      <c r="C11" s="94"/>
      <c r="D11" s="97"/>
      <c r="E11" s="121">
        <f>E13+H13</f>
        <v>876</v>
      </c>
      <c r="F11" s="122"/>
      <c r="G11" s="122"/>
      <c r="H11" s="122"/>
      <c r="I11" s="122"/>
      <c r="J11" s="122"/>
      <c r="K11" s="123"/>
      <c r="L11" s="116"/>
      <c r="M11" s="108"/>
      <c r="N11" s="76"/>
      <c r="O11" s="79"/>
      <c r="P11" s="79"/>
      <c r="Q11" s="70"/>
      <c r="R11" s="119"/>
    </row>
    <row r="12" spans="1:20" ht="31.5" customHeight="1">
      <c r="A12" s="91"/>
      <c r="B12" s="73"/>
      <c r="C12" s="94"/>
      <c r="D12" s="97"/>
      <c r="E12" s="81" t="s">
        <v>19</v>
      </c>
      <c r="F12" s="82"/>
      <c r="G12" s="83"/>
      <c r="H12" s="124" t="s">
        <v>20</v>
      </c>
      <c r="I12" s="124"/>
      <c r="J12" s="125" t="s">
        <v>17</v>
      </c>
      <c r="K12" s="126"/>
      <c r="L12" s="116"/>
      <c r="M12" s="108"/>
      <c r="N12" s="76"/>
      <c r="O12" s="79"/>
      <c r="P12" s="79"/>
      <c r="Q12" s="70"/>
      <c r="R12" s="119"/>
    </row>
    <row r="13" spans="1:20" ht="31.5" customHeight="1" thickBot="1">
      <c r="A13" s="92"/>
      <c r="B13" s="74"/>
      <c r="C13" s="95"/>
      <c r="D13" s="98"/>
      <c r="E13" s="139">
        <v>869</v>
      </c>
      <c r="F13" s="140"/>
      <c r="G13" s="141"/>
      <c r="H13" s="138">
        <v>7</v>
      </c>
      <c r="I13" s="138"/>
      <c r="J13" s="138">
        <f>E13+H13</f>
        <v>876</v>
      </c>
      <c r="K13" s="138"/>
      <c r="L13" s="117"/>
      <c r="M13" s="108"/>
      <c r="N13" s="77"/>
      <c r="O13" s="80"/>
      <c r="P13" s="80"/>
      <c r="Q13" s="71"/>
      <c r="R13" s="120"/>
    </row>
    <row r="14" spans="1:20" ht="18">
      <c r="A14" s="63"/>
      <c r="B14" s="64"/>
      <c r="C14" s="64"/>
      <c r="D14" s="64"/>
      <c r="E14" s="42" t="s">
        <v>4</v>
      </c>
      <c r="F14" s="42" t="s">
        <v>2</v>
      </c>
      <c r="G14" s="42" t="s">
        <v>3</v>
      </c>
      <c r="H14" s="53" t="s">
        <v>2</v>
      </c>
      <c r="I14" s="53" t="s">
        <v>3</v>
      </c>
      <c r="J14" s="53" t="s">
        <v>2</v>
      </c>
      <c r="K14" s="53" t="s">
        <v>3</v>
      </c>
      <c r="L14" s="57"/>
      <c r="M14" s="12"/>
      <c r="N14" s="60"/>
      <c r="O14" s="61"/>
      <c r="P14" s="61"/>
      <c r="Q14" s="61"/>
      <c r="R14" s="62"/>
    </row>
    <row r="15" spans="1:20" ht="18">
      <c r="A15" s="63"/>
      <c r="B15" s="64"/>
      <c r="C15" s="64"/>
      <c r="D15" s="64"/>
      <c r="E15" s="45" t="s">
        <v>5</v>
      </c>
      <c r="F15" s="46">
        <v>496</v>
      </c>
      <c r="G15" s="47">
        <f>IFERROR(F15/$E$13,"")</f>
        <v>0.57077100115074797</v>
      </c>
      <c r="H15" s="46">
        <v>0</v>
      </c>
      <c r="I15" s="47"/>
      <c r="J15" s="48">
        <f>F15+H15</f>
        <v>496</v>
      </c>
      <c r="K15" s="49">
        <f>IFERROR(J15/$E$13,"")</f>
        <v>0.57077100115074797</v>
      </c>
      <c r="L15" s="58"/>
      <c r="M15" s="13"/>
      <c r="N15" s="63"/>
      <c r="O15" s="64"/>
      <c r="P15" s="64"/>
      <c r="Q15" s="64"/>
      <c r="R15" s="65"/>
    </row>
    <row r="16" spans="1:20" ht="18">
      <c r="A16" s="63"/>
      <c r="B16" s="64"/>
      <c r="C16" s="64"/>
      <c r="D16" s="64"/>
      <c r="E16" s="45" t="s">
        <v>6</v>
      </c>
      <c r="F16" s="46">
        <v>56</v>
      </c>
      <c r="G16" s="47">
        <f t="shared" ref="G16:G18" si="0">IFERROR(F16/$E$13,"")</f>
        <v>6.4441887226697359E-2</v>
      </c>
      <c r="H16" s="46">
        <v>0</v>
      </c>
      <c r="I16" s="47"/>
      <c r="J16" s="48">
        <f>F16+H16</f>
        <v>56</v>
      </c>
      <c r="K16" s="49">
        <f t="shared" ref="K16:K18" si="1">IFERROR(J16/$E$13,"")</f>
        <v>6.4441887226697359E-2</v>
      </c>
      <c r="L16" s="58"/>
      <c r="M16" s="13"/>
      <c r="N16" s="63"/>
      <c r="O16" s="64"/>
      <c r="P16" s="64"/>
      <c r="Q16" s="64"/>
      <c r="R16" s="65"/>
    </row>
    <row r="17" spans="1:18" ht="18">
      <c r="A17" s="63"/>
      <c r="B17" s="64"/>
      <c r="C17" s="64"/>
      <c r="D17" s="64"/>
      <c r="E17" s="52" t="s">
        <v>7</v>
      </c>
      <c r="F17" s="46">
        <v>279</v>
      </c>
      <c r="G17" s="47">
        <f t="shared" si="0"/>
        <v>0.32105868814729577</v>
      </c>
      <c r="H17" s="46">
        <v>0</v>
      </c>
      <c r="I17" s="47"/>
      <c r="J17" s="48">
        <f>F17+H17</f>
        <v>279</v>
      </c>
      <c r="K17" s="49">
        <f t="shared" si="1"/>
        <v>0.32105868814729577</v>
      </c>
      <c r="L17" s="58"/>
      <c r="M17" s="13"/>
      <c r="N17" s="63"/>
      <c r="O17" s="64"/>
      <c r="P17" s="64"/>
      <c r="Q17" s="64"/>
      <c r="R17" s="65"/>
    </row>
    <row r="18" spans="1:18" ht="18.75" thickBot="1">
      <c r="A18" s="66"/>
      <c r="B18" s="67"/>
      <c r="C18" s="67"/>
      <c r="D18" s="67"/>
      <c r="E18" s="45" t="s">
        <v>8</v>
      </c>
      <c r="F18" s="46">
        <v>38</v>
      </c>
      <c r="G18" s="47">
        <f t="shared" si="0"/>
        <v>4.3728423475258918E-2</v>
      </c>
      <c r="H18" s="50">
        <v>0</v>
      </c>
      <c r="I18" s="47"/>
      <c r="J18" s="48">
        <f>F18+H18</f>
        <v>38</v>
      </c>
      <c r="K18" s="49">
        <f t="shared" si="1"/>
        <v>4.3728423475258918E-2</v>
      </c>
      <c r="L18" s="59"/>
      <c r="M18" s="14"/>
      <c r="N18" s="66"/>
      <c r="O18" s="67"/>
      <c r="P18" s="67"/>
      <c r="Q18" s="67"/>
      <c r="R18" s="68"/>
    </row>
    <row r="19" spans="1:18">
      <c r="R19" s="1"/>
    </row>
    <row r="20" spans="1:18">
      <c r="R20" s="1"/>
    </row>
    <row r="21" spans="1:18" ht="14.45" customHeight="1">
      <c r="R21" s="1"/>
    </row>
    <row r="22" spans="1:18">
      <c r="R22" s="1"/>
    </row>
    <row r="23" spans="1:18" ht="15" customHeight="1">
      <c r="B23" s="101" t="s">
        <v>54</v>
      </c>
      <c r="C23" s="101"/>
      <c r="D23" s="101"/>
      <c r="E23" s="101"/>
      <c r="F23" s="101"/>
      <c r="G23" s="101"/>
      <c r="H23" s="101"/>
      <c r="I23" s="101"/>
      <c r="R23" s="1"/>
    </row>
    <row r="24" spans="1:18" ht="15" customHeight="1">
      <c r="B24" s="101"/>
      <c r="C24" s="101"/>
      <c r="D24" s="101"/>
      <c r="E24" s="101"/>
      <c r="F24" s="101"/>
      <c r="G24" s="101"/>
      <c r="H24" s="101"/>
      <c r="I24" s="101"/>
      <c r="J24" s="13"/>
      <c r="K24" s="13"/>
      <c r="L24" s="13"/>
      <c r="N24" s="13"/>
      <c r="O24" s="13"/>
      <c r="P24" s="13"/>
      <c r="Q24" s="13"/>
      <c r="R24" s="13"/>
    </row>
    <row r="25" spans="1:18">
      <c r="B25" s="99" t="s">
        <v>55</v>
      </c>
      <c r="C25" s="100"/>
      <c r="D25" s="100"/>
      <c r="E25" s="100"/>
      <c r="F25" s="100"/>
      <c r="G25" s="100"/>
      <c r="H25" s="100"/>
      <c r="I25" s="100"/>
      <c r="R25" s="1"/>
    </row>
  </sheetData>
  <mergeCells count="34">
    <mergeCell ref="L14:L18"/>
    <mergeCell ref="J13:K13"/>
    <mergeCell ref="E10:K10"/>
    <mergeCell ref="R10:R13"/>
    <mergeCell ref="N14:R18"/>
    <mergeCell ref="E13:G13"/>
    <mergeCell ref="A9:A13"/>
    <mergeCell ref="B9:B13"/>
    <mergeCell ref="M7:M13"/>
    <mergeCell ref="N7:Q7"/>
    <mergeCell ref="C9:C13"/>
    <mergeCell ref="D9:D13"/>
    <mergeCell ref="E7:K8"/>
    <mergeCell ref="N10:N13"/>
    <mergeCell ref="O10:O13"/>
    <mergeCell ref="P10:P13"/>
    <mergeCell ref="Q10:Q13"/>
    <mergeCell ref="E12:G12"/>
    <mergeCell ref="B25:I25"/>
    <mergeCell ref="B2:Q2"/>
    <mergeCell ref="B3:Q3"/>
    <mergeCell ref="B4:Q4"/>
    <mergeCell ref="A7:B8"/>
    <mergeCell ref="C7:C8"/>
    <mergeCell ref="D7:D8"/>
    <mergeCell ref="B23:I24"/>
    <mergeCell ref="L7:L8"/>
    <mergeCell ref="E9:K9"/>
    <mergeCell ref="L10:L13"/>
    <mergeCell ref="E11:K11"/>
    <mergeCell ref="H12:I12"/>
    <mergeCell ref="J12:K12"/>
    <mergeCell ref="H13:I13"/>
    <mergeCell ref="A14:D18"/>
  </mergeCells>
  <pageMargins left="0" right="0" top="0.25" bottom="0" header="0.3" footer="0.3"/>
  <pageSetup paperSize="9" scale="67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T24"/>
  <sheetViews>
    <sheetView topLeftCell="B7" workbookViewId="0">
      <selection activeCell="B23" sqref="B23:I24"/>
    </sheetView>
  </sheetViews>
  <sheetFormatPr defaultColWidth="9.140625" defaultRowHeight="15"/>
  <cols>
    <col min="1" max="1" width="3.42578125" style="1" customWidth="1"/>
    <col min="2" max="2" width="24.140625" style="5" customWidth="1"/>
    <col min="3" max="3" width="17.28515625" style="1" customWidth="1"/>
    <col min="4" max="4" width="11.85546875" style="1" customWidth="1"/>
    <col min="5" max="5" width="20.5703125" style="1" customWidth="1"/>
    <col min="6" max="6" width="8.7109375" style="1" customWidth="1"/>
    <col min="7" max="7" width="7.7109375" style="1" customWidth="1"/>
    <col min="8" max="8" width="9.140625" style="1" customWidth="1"/>
    <col min="9" max="9" width="7.7109375" style="1" customWidth="1"/>
    <col min="10" max="10" width="12.42578125" style="1" customWidth="1"/>
    <col min="11" max="11" width="14.28515625" style="1" customWidth="1"/>
    <col min="12" max="12" width="7.5703125" style="1" customWidth="1"/>
    <col min="13" max="13" width="9.42578125" style="1" customWidth="1"/>
    <col min="14" max="14" width="8.85546875" style="1" customWidth="1"/>
    <col min="15" max="15" width="10.42578125" style="1" customWidth="1"/>
    <col min="16" max="16" width="10" style="1" customWidth="1"/>
    <col min="17" max="17" width="15.140625" style="1" customWidth="1"/>
    <col min="18" max="16384" width="9.140625" style="3"/>
  </cols>
  <sheetData>
    <row r="2" spans="1:20" ht="18">
      <c r="B2" s="102" t="s">
        <v>22</v>
      </c>
      <c r="C2" s="102"/>
      <c r="D2" s="102"/>
      <c r="E2" s="102"/>
      <c r="F2" s="102"/>
      <c r="G2" s="102"/>
      <c r="H2" s="102"/>
      <c r="I2" s="102"/>
      <c r="J2" s="102"/>
      <c r="K2" s="102"/>
      <c r="L2" s="102"/>
      <c r="M2" s="102"/>
      <c r="N2" s="102"/>
      <c r="O2" s="102"/>
      <c r="P2" s="102"/>
      <c r="Q2" s="102"/>
    </row>
    <row r="3" spans="1:20" ht="18">
      <c r="B3" s="102" t="s">
        <v>33</v>
      </c>
      <c r="C3" s="102"/>
      <c r="D3" s="102"/>
      <c r="E3" s="102"/>
      <c r="F3" s="102"/>
      <c r="G3" s="102"/>
      <c r="H3" s="102"/>
      <c r="I3" s="102"/>
      <c r="J3" s="102"/>
      <c r="K3" s="102"/>
      <c r="L3" s="102"/>
      <c r="M3" s="102"/>
      <c r="N3" s="102"/>
      <c r="O3" s="102"/>
      <c r="P3" s="102"/>
      <c r="Q3" s="102"/>
      <c r="R3" s="2"/>
      <c r="S3" s="2"/>
      <c r="T3" s="2"/>
    </row>
    <row r="4" spans="1:20" ht="18">
      <c r="B4" s="103" t="s">
        <v>23</v>
      </c>
      <c r="C4" s="103"/>
      <c r="D4" s="103"/>
      <c r="E4" s="103"/>
      <c r="F4" s="103"/>
      <c r="G4" s="103"/>
      <c r="H4" s="103"/>
      <c r="I4" s="103"/>
      <c r="J4" s="103"/>
      <c r="K4" s="103"/>
      <c r="L4" s="103"/>
      <c r="M4" s="103"/>
      <c r="N4" s="103"/>
      <c r="O4" s="103"/>
      <c r="P4" s="103"/>
      <c r="Q4" s="103"/>
      <c r="R4" s="4"/>
      <c r="S4" s="4"/>
      <c r="T4" s="4"/>
    </row>
    <row r="6" spans="1:20" ht="15.75" thickBot="1"/>
    <row r="7" spans="1:20" ht="51" customHeight="1">
      <c r="A7" s="127" t="s">
        <v>13</v>
      </c>
      <c r="B7" s="128"/>
      <c r="C7" s="128" t="s">
        <v>0</v>
      </c>
      <c r="D7" s="88" t="s">
        <v>15</v>
      </c>
      <c r="E7" s="104" t="s">
        <v>1</v>
      </c>
      <c r="F7" s="104"/>
      <c r="G7" s="104"/>
      <c r="H7" s="104"/>
      <c r="I7" s="104"/>
      <c r="J7" s="104"/>
      <c r="K7" s="104"/>
      <c r="L7" s="105" t="s">
        <v>11</v>
      </c>
      <c r="M7" s="107" t="s">
        <v>12</v>
      </c>
      <c r="N7" s="109" t="s">
        <v>10</v>
      </c>
      <c r="O7" s="88"/>
      <c r="P7" s="88"/>
      <c r="Q7" s="110"/>
      <c r="R7" s="20" t="s">
        <v>9</v>
      </c>
    </row>
    <row r="8" spans="1:20" ht="43.5" customHeight="1" thickBot="1">
      <c r="A8" s="129"/>
      <c r="B8" s="130"/>
      <c r="C8" s="130"/>
      <c r="D8" s="89"/>
      <c r="E8" s="104"/>
      <c r="F8" s="104"/>
      <c r="G8" s="104"/>
      <c r="H8" s="104"/>
      <c r="I8" s="104"/>
      <c r="J8" s="104"/>
      <c r="K8" s="104"/>
      <c r="L8" s="106"/>
      <c r="M8" s="108"/>
      <c r="N8" s="15" t="s">
        <v>0</v>
      </c>
      <c r="O8" s="9" t="s">
        <v>16</v>
      </c>
      <c r="P8" s="9" t="s">
        <v>1</v>
      </c>
      <c r="Q8" s="22" t="s">
        <v>11</v>
      </c>
      <c r="R8" s="21" t="s">
        <v>11</v>
      </c>
    </row>
    <row r="9" spans="1:20" ht="33" customHeight="1">
      <c r="A9" s="90" t="s">
        <v>14</v>
      </c>
      <c r="B9" s="72" t="s">
        <v>21</v>
      </c>
      <c r="C9" s="93">
        <f>D9+E9+L9</f>
        <v>3630</v>
      </c>
      <c r="D9" s="96">
        <v>2351</v>
      </c>
      <c r="E9" s="111">
        <f>E13</f>
        <v>1205</v>
      </c>
      <c r="F9" s="111"/>
      <c r="G9" s="111"/>
      <c r="H9" s="111"/>
      <c r="I9" s="111"/>
      <c r="J9" s="111"/>
      <c r="K9" s="111"/>
      <c r="L9" s="31">
        <f>Q9+R9</f>
        <v>74</v>
      </c>
      <c r="M9" s="108"/>
      <c r="N9" s="27">
        <f>O9+P9+Q9</f>
        <v>180</v>
      </c>
      <c r="O9" s="24">
        <v>133</v>
      </c>
      <c r="P9" s="24">
        <v>10</v>
      </c>
      <c r="Q9" s="25">
        <v>37</v>
      </c>
      <c r="R9" s="26">
        <v>37</v>
      </c>
    </row>
    <row r="10" spans="1:20" ht="38.25" customHeight="1">
      <c r="A10" s="91"/>
      <c r="B10" s="73"/>
      <c r="C10" s="94"/>
      <c r="D10" s="97"/>
      <c r="E10" s="112" t="s">
        <v>18</v>
      </c>
      <c r="F10" s="113"/>
      <c r="G10" s="113"/>
      <c r="H10" s="113"/>
      <c r="I10" s="113"/>
      <c r="J10" s="113"/>
      <c r="K10" s="114"/>
      <c r="L10" s="115"/>
      <c r="M10" s="108"/>
      <c r="N10" s="75"/>
      <c r="O10" s="78"/>
      <c r="P10" s="78"/>
      <c r="Q10" s="69"/>
      <c r="R10" s="118"/>
    </row>
    <row r="11" spans="1:20" ht="24" customHeight="1">
      <c r="A11" s="91"/>
      <c r="B11" s="73"/>
      <c r="C11" s="94"/>
      <c r="D11" s="97"/>
      <c r="E11" s="121">
        <f>E13+H13</f>
        <v>1254</v>
      </c>
      <c r="F11" s="122"/>
      <c r="G11" s="122"/>
      <c r="H11" s="122"/>
      <c r="I11" s="122"/>
      <c r="J11" s="122"/>
      <c r="K11" s="123"/>
      <c r="L11" s="116"/>
      <c r="M11" s="108"/>
      <c r="N11" s="76"/>
      <c r="O11" s="79"/>
      <c r="P11" s="79"/>
      <c r="Q11" s="70"/>
      <c r="R11" s="119"/>
    </row>
    <row r="12" spans="1:20" ht="31.5" customHeight="1">
      <c r="A12" s="91"/>
      <c r="B12" s="73"/>
      <c r="C12" s="94"/>
      <c r="D12" s="97"/>
      <c r="E12" s="81" t="s">
        <v>19</v>
      </c>
      <c r="F12" s="82"/>
      <c r="G12" s="83"/>
      <c r="H12" s="124" t="s">
        <v>20</v>
      </c>
      <c r="I12" s="124"/>
      <c r="J12" s="125" t="s">
        <v>17</v>
      </c>
      <c r="K12" s="126"/>
      <c r="L12" s="116"/>
      <c r="M12" s="108"/>
      <c r="N12" s="76"/>
      <c r="O12" s="79"/>
      <c r="P12" s="79"/>
      <c r="Q12" s="70"/>
      <c r="R12" s="119"/>
    </row>
    <row r="13" spans="1:20" ht="31.5" customHeight="1" thickBot="1">
      <c r="A13" s="92"/>
      <c r="B13" s="74"/>
      <c r="C13" s="95"/>
      <c r="D13" s="98"/>
      <c r="E13" s="139">
        <v>1205</v>
      </c>
      <c r="F13" s="140"/>
      <c r="G13" s="141"/>
      <c r="H13" s="138">
        <v>49</v>
      </c>
      <c r="I13" s="138"/>
      <c r="J13" s="138">
        <f>E13+H13</f>
        <v>1254</v>
      </c>
      <c r="K13" s="138"/>
      <c r="L13" s="117"/>
      <c r="M13" s="108"/>
      <c r="N13" s="77"/>
      <c r="O13" s="80"/>
      <c r="P13" s="80"/>
      <c r="Q13" s="71"/>
      <c r="R13" s="120"/>
    </row>
    <row r="14" spans="1:20" ht="18">
      <c r="A14" s="63"/>
      <c r="B14" s="64"/>
      <c r="C14" s="64"/>
      <c r="D14" s="64"/>
      <c r="E14" s="42" t="s">
        <v>4</v>
      </c>
      <c r="F14" s="42" t="s">
        <v>2</v>
      </c>
      <c r="G14" s="42" t="s">
        <v>3</v>
      </c>
      <c r="H14" s="53" t="s">
        <v>2</v>
      </c>
      <c r="I14" s="53" t="s">
        <v>3</v>
      </c>
      <c r="J14" s="53" t="s">
        <v>2</v>
      </c>
      <c r="K14" s="53" t="s">
        <v>3</v>
      </c>
      <c r="L14" s="57"/>
      <c r="M14" s="12"/>
      <c r="N14" s="60"/>
      <c r="O14" s="61"/>
      <c r="P14" s="61"/>
      <c r="Q14" s="61"/>
      <c r="R14" s="62"/>
    </row>
    <row r="15" spans="1:20" ht="18">
      <c r="A15" s="63"/>
      <c r="B15" s="64"/>
      <c r="C15" s="64"/>
      <c r="D15" s="64"/>
      <c r="E15" s="45" t="s">
        <v>5</v>
      </c>
      <c r="F15" s="46">
        <v>661</v>
      </c>
      <c r="G15" s="47">
        <f>IFERROR(F15/$E$13,"")</f>
        <v>0.5485477178423237</v>
      </c>
      <c r="H15" s="46">
        <v>0</v>
      </c>
      <c r="I15" s="47"/>
      <c r="J15" s="48">
        <f>F15+H15</f>
        <v>661</v>
      </c>
      <c r="K15" s="49">
        <f>IFERROR(J15/$E$13,"")</f>
        <v>0.5485477178423237</v>
      </c>
      <c r="L15" s="58"/>
      <c r="M15" s="13"/>
      <c r="N15" s="63"/>
      <c r="O15" s="64"/>
      <c r="P15" s="64"/>
      <c r="Q15" s="64"/>
      <c r="R15" s="65"/>
    </row>
    <row r="16" spans="1:20" ht="18">
      <c r="A16" s="63"/>
      <c r="B16" s="64"/>
      <c r="C16" s="64"/>
      <c r="D16" s="64"/>
      <c r="E16" s="45" t="s">
        <v>6</v>
      </c>
      <c r="F16" s="46">
        <v>160</v>
      </c>
      <c r="G16" s="47">
        <f t="shared" ref="G16:G18" si="0">IFERROR(F16/$E$13,"")</f>
        <v>0.13278008298755187</v>
      </c>
      <c r="H16" s="46">
        <v>0</v>
      </c>
      <c r="I16" s="47"/>
      <c r="J16" s="48">
        <f>F16+H16</f>
        <v>160</v>
      </c>
      <c r="K16" s="49">
        <f t="shared" ref="K16:K18" si="1">IFERROR(J16/$E$13,"")</f>
        <v>0.13278008298755187</v>
      </c>
      <c r="L16" s="58"/>
      <c r="M16" s="13"/>
      <c r="N16" s="63"/>
      <c r="O16" s="64"/>
      <c r="P16" s="64"/>
      <c r="Q16" s="64"/>
      <c r="R16" s="65"/>
    </row>
    <row r="17" spans="1:18" ht="18">
      <c r="A17" s="63"/>
      <c r="B17" s="64"/>
      <c r="C17" s="64"/>
      <c r="D17" s="64"/>
      <c r="E17" s="52" t="s">
        <v>7</v>
      </c>
      <c r="F17" s="46">
        <v>354</v>
      </c>
      <c r="G17" s="47">
        <f t="shared" si="0"/>
        <v>0.29377593360995852</v>
      </c>
      <c r="H17" s="46">
        <v>0</v>
      </c>
      <c r="I17" s="47"/>
      <c r="J17" s="48">
        <f>F17+H17</f>
        <v>354</v>
      </c>
      <c r="K17" s="49">
        <f t="shared" si="1"/>
        <v>0.29377593360995852</v>
      </c>
      <c r="L17" s="58"/>
      <c r="M17" s="13"/>
      <c r="N17" s="63"/>
      <c r="O17" s="64"/>
      <c r="P17" s="64"/>
      <c r="Q17" s="64"/>
      <c r="R17" s="65"/>
    </row>
    <row r="18" spans="1:18" ht="18.75" thickBot="1">
      <c r="A18" s="66"/>
      <c r="B18" s="67"/>
      <c r="C18" s="67"/>
      <c r="D18" s="67"/>
      <c r="E18" s="45" t="s">
        <v>8</v>
      </c>
      <c r="F18" s="46">
        <v>30</v>
      </c>
      <c r="G18" s="47">
        <f t="shared" si="0"/>
        <v>2.4896265560165973E-2</v>
      </c>
      <c r="H18" s="50">
        <v>0</v>
      </c>
      <c r="I18" s="47"/>
      <c r="J18" s="48">
        <f>F18+H18</f>
        <v>30</v>
      </c>
      <c r="K18" s="49">
        <f t="shared" si="1"/>
        <v>2.4896265560165973E-2</v>
      </c>
      <c r="L18" s="59"/>
      <c r="M18" s="14"/>
      <c r="N18" s="66"/>
      <c r="O18" s="67"/>
      <c r="P18" s="67"/>
      <c r="Q18" s="67"/>
      <c r="R18" s="68"/>
    </row>
    <row r="19" spans="1:18">
      <c r="R19" s="1"/>
    </row>
    <row r="20" spans="1:18">
      <c r="R20" s="1"/>
    </row>
    <row r="21" spans="1:18" ht="14.45" customHeight="1">
      <c r="R21" s="1"/>
    </row>
    <row r="22" spans="1:18" ht="15" customHeight="1">
      <c r="R22" s="1"/>
    </row>
    <row r="23" spans="1:18" ht="15" customHeight="1">
      <c r="B23" s="101" t="s">
        <v>56</v>
      </c>
      <c r="C23" s="101"/>
      <c r="D23" s="101"/>
      <c r="E23" s="101"/>
      <c r="F23" s="101"/>
      <c r="G23" s="101"/>
      <c r="H23" s="101"/>
      <c r="I23" s="101"/>
      <c r="R23" s="1"/>
    </row>
    <row r="24" spans="1:18" ht="15" customHeight="1">
      <c r="B24" s="101"/>
      <c r="C24" s="101"/>
      <c r="D24" s="101"/>
      <c r="E24" s="101"/>
      <c r="F24" s="101"/>
      <c r="G24" s="101"/>
      <c r="H24" s="101"/>
      <c r="I24" s="101"/>
      <c r="J24" s="13"/>
      <c r="K24" s="13"/>
      <c r="L24" s="13"/>
      <c r="N24" s="13"/>
      <c r="O24" s="13"/>
      <c r="P24" s="13"/>
      <c r="Q24" s="13"/>
      <c r="R24" s="13"/>
    </row>
  </sheetData>
  <mergeCells count="33">
    <mergeCell ref="R10:R13"/>
    <mergeCell ref="N14:R18"/>
    <mergeCell ref="A14:D18"/>
    <mergeCell ref="B9:B13"/>
    <mergeCell ref="N10:N13"/>
    <mergeCell ref="O10:O13"/>
    <mergeCell ref="P10:P13"/>
    <mergeCell ref="Q10:Q13"/>
    <mergeCell ref="A9:A13"/>
    <mergeCell ref="C9:C13"/>
    <mergeCell ref="D9:D13"/>
    <mergeCell ref="E12:G12"/>
    <mergeCell ref="L14:L18"/>
    <mergeCell ref="M7:M13"/>
    <mergeCell ref="J12:K12"/>
    <mergeCell ref="H13:I13"/>
    <mergeCell ref="B2:Q2"/>
    <mergeCell ref="B3:Q3"/>
    <mergeCell ref="B4:Q4"/>
    <mergeCell ref="A7:B8"/>
    <mergeCell ref="C7:C8"/>
    <mergeCell ref="D7:D8"/>
    <mergeCell ref="E7:K8"/>
    <mergeCell ref="L7:L8"/>
    <mergeCell ref="N7:Q7"/>
    <mergeCell ref="E9:K9"/>
    <mergeCell ref="B23:I24"/>
    <mergeCell ref="E10:K10"/>
    <mergeCell ref="L10:L13"/>
    <mergeCell ref="E11:K11"/>
    <mergeCell ref="H12:I12"/>
    <mergeCell ref="J13:K13"/>
    <mergeCell ref="E13:G13"/>
  </mergeCells>
  <printOptions horizontalCentered="1"/>
  <pageMargins left="0" right="0" top="0.25" bottom="0" header="0.3" footer="0.3"/>
  <pageSetup paperSize="9" scale="69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T25"/>
  <sheetViews>
    <sheetView topLeftCell="B1" workbookViewId="0">
      <selection activeCell="B23" sqref="B23:I24"/>
    </sheetView>
  </sheetViews>
  <sheetFormatPr defaultColWidth="9.140625" defaultRowHeight="15"/>
  <cols>
    <col min="1" max="1" width="3.42578125" style="1" customWidth="1"/>
    <col min="2" max="2" width="24.140625" style="5" customWidth="1"/>
    <col min="3" max="3" width="17.28515625" style="1" customWidth="1"/>
    <col min="4" max="4" width="12.85546875" style="1" customWidth="1"/>
    <col min="5" max="5" width="22.85546875" style="1" customWidth="1"/>
    <col min="6" max="6" width="8.7109375" style="1" customWidth="1"/>
    <col min="7" max="7" width="7.7109375" style="1" customWidth="1"/>
    <col min="8" max="8" width="9.140625" style="1" customWidth="1"/>
    <col min="9" max="9" width="7.7109375" style="1" customWidth="1"/>
    <col min="10" max="10" width="12.42578125" style="1" customWidth="1"/>
    <col min="11" max="11" width="14.28515625" style="1" customWidth="1"/>
    <col min="12" max="12" width="12.140625" style="1" customWidth="1"/>
    <col min="13" max="13" width="9.42578125" style="1" customWidth="1"/>
    <col min="14" max="14" width="8.85546875" style="1" customWidth="1"/>
    <col min="15" max="15" width="10.42578125" style="1" customWidth="1"/>
    <col min="16" max="16" width="10" style="1" customWidth="1"/>
    <col min="17" max="17" width="15.140625" style="1" customWidth="1"/>
    <col min="18" max="16384" width="9.140625" style="3"/>
  </cols>
  <sheetData>
    <row r="2" spans="1:20" ht="18">
      <c r="B2" s="102" t="s">
        <v>22</v>
      </c>
      <c r="C2" s="102"/>
      <c r="D2" s="102"/>
      <c r="E2" s="102"/>
      <c r="F2" s="102"/>
      <c r="G2" s="102"/>
      <c r="H2" s="102"/>
      <c r="I2" s="102"/>
      <c r="J2" s="102"/>
      <c r="K2" s="102"/>
      <c r="L2" s="102"/>
      <c r="M2" s="102"/>
      <c r="N2" s="102"/>
      <c r="O2" s="102"/>
      <c r="P2" s="102"/>
      <c r="Q2" s="102"/>
    </row>
    <row r="3" spans="1:20" ht="18">
      <c r="B3" s="102" t="s">
        <v>34</v>
      </c>
      <c r="C3" s="102"/>
      <c r="D3" s="102"/>
      <c r="E3" s="102"/>
      <c r="F3" s="102"/>
      <c r="G3" s="102"/>
      <c r="H3" s="102"/>
      <c r="I3" s="102"/>
      <c r="J3" s="102"/>
      <c r="K3" s="102"/>
      <c r="L3" s="102"/>
      <c r="M3" s="102"/>
      <c r="N3" s="102"/>
      <c r="O3" s="102"/>
      <c r="P3" s="102"/>
      <c r="Q3" s="102"/>
      <c r="R3" s="2"/>
      <c r="S3" s="2"/>
      <c r="T3" s="2"/>
    </row>
    <row r="4" spans="1:20" ht="18">
      <c r="B4" s="103" t="s">
        <v>23</v>
      </c>
      <c r="C4" s="103"/>
      <c r="D4" s="103"/>
      <c r="E4" s="103"/>
      <c r="F4" s="103"/>
      <c r="G4" s="103"/>
      <c r="H4" s="103"/>
      <c r="I4" s="103"/>
      <c r="J4" s="103"/>
      <c r="K4" s="103"/>
      <c r="L4" s="103"/>
      <c r="M4" s="103"/>
      <c r="N4" s="103"/>
      <c r="O4" s="103"/>
      <c r="P4" s="103"/>
      <c r="Q4" s="103"/>
      <c r="R4" s="4"/>
      <c r="S4" s="4"/>
      <c r="T4" s="4"/>
    </row>
    <row r="6" spans="1:20" ht="15.75" thickBot="1"/>
    <row r="7" spans="1:20" ht="51" customHeight="1">
      <c r="A7" s="127" t="s">
        <v>13</v>
      </c>
      <c r="B7" s="128"/>
      <c r="C7" s="128" t="s">
        <v>0</v>
      </c>
      <c r="D7" s="88" t="s">
        <v>15</v>
      </c>
      <c r="E7" s="104" t="s">
        <v>1</v>
      </c>
      <c r="F7" s="104"/>
      <c r="G7" s="104"/>
      <c r="H7" s="104"/>
      <c r="I7" s="104"/>
      <c r="J7" s="104"/>
      <c r="K7" s="104"/>
      <c r="L7" s="105" t="s">
        <v>11</v>
      </c>
      <c r="M7" s="107" t="s">
        <v>12</v>
      </c>
      <c r="N7" s="109" t="s">
        <v>10</v>
      </c>
      <c r="O7" s="88"/>
      <c r="P7" s="88"/>
      <c r="Q7" s="110"/>
      <c r="R7" s="20" t="s">
        <v>9</v>
      </c>
    </row>
    <row r="8" spans="1:20" ht="43.5" customHeight="1" thickBot="1">
      <c r="A8" s="129"/>
      <c r="B8" s="130"/>
      <c r="C8" s="130"/>
      <c r="D8" s="89"/>
      <c r="E8" s="104"/>
      <c r="F8" s="104"/>
      <c r="G8" s="104"/>
      <c r="H8" s="104"/>
      <c r="I8" s="104"/>
      <c r="J8" s="104"/>
      <c r="K8" s="104"/>
      <c r="L8" s="106"/>
      <c r="M8" s="108"/>
      <c r="N8" s="15" t="s">
        <v>0</v>
      </c>
      <c r="O8" s="9" t="s">
        <v>16</v>
      </c>
      <c r="P8" s="9" t="s">
        <v>1</v>
      </c>
      <c r="Q8" s="22" t="s">
        <v>11</v>
      </c>
      <c r="R8" s="21" t="s">
        <v>11</v>
      </c>
    </row>
    <row r="9" spans="1:20" ht="33" customHeight="1">
      <c r="A9" s="90" t="s">
        <v>14</v>
      </c>
      <c r="B9" s="72" t="s">
        <v>21</v>
      </c>
      <c r="C9" s="93">
        <f>D9+E9+L9</f>
        <v>2653</v>
      </c>
      <c r="D9" s="96">
        <v>1642</v>
      </c>
      <c r="E9" s="111">
        <f>E13</f>
        <v>947</v>
      </c>
      <c r="F9" s="111"/>
      <c r="G9" s="111"/>
      <c r="H9" s="111"/>
      <c r="I9" s="111"/>
      <c r="J9" s="111"/>
      <c r="K9" s="111"/>
      <c r="L9" s="31">
        <f>Q9+R9</f>
        <v>64</v>
      </c>
      <c r="M9" s="108"/>
      <c r="N9" s="27">
        <f>O9+P9+Q9</f>
        <v>106</v>
      </c>
      <c r="O9" s="24">
        <v>64</v>
      </c>
      <c r="P9" s="24">
        <v>7</v>
      </c>
      <c r="Q9" s="25">
        <v>35</v>
      </c>
      <c r="R9" s="26">
        <v>29</v>
      </c>
    </row>
    <row r="10" spans="1:20" ht="38.25" customHeight="1">
      <c r="A10" s="91"/>
      <c r="B10" s="73"/>
      <c r="C10" s="94"/>
      <c r="D10" s="97"/>
      <c r="E10" s="112" t="s">
        <v>18</v>
      </c>
      <c r="F10" s="113"/>
      <c r="G10" s="113"/>
      <c r="H10" s="113"/>
      <c r="I10" s="113"/>
      <c r="J10" s="113"/>
      <c r="K10" s="114"/>
      <c r="L10" s="115"/>
      <c r="M10" s="108"/>
      <c r="N10" s="75"/>
      <c r="O10" s="78"/>
      <c r="P10" s="78"/>
      <c r="Q10" s="69"/>
      <c r="R10" s="118"/>
    </row>
    <row r="11" spans="1:20" ht="24" customHeight="1">
      <c r="A11" s="91"/>
      <c r="B11" s="73"/>
      <c r="C11" s="94"/>
      <c r="D11" s="97"/>
      <c r="E11" s="121">
        <f>E13+H13</f>
        <v>977</v>
      </c>
      <c r="F11" s="122"/>
      <c r="G11" s="122"/>
      <c r="H11" s="122"/>
      <c r="I11" s="122"/>
      <c r="J11" s="122"/>
      <c r="K11" s="123"/>
      <c r="L11" s="116"/>
      <c r="M11" s="108"/>
      <c r="N11" s="76"/>
      <c r="O11" s="79"/>
      <c r="P11" s="79"/>
      <c r="Q11" s="70"/>
      <c r="R11" s="119"/>
    </row>
    <row r="12" spans="1:20" ht="31.5" customHeight="1">
      <c r="A12" s="91"/>
      <c r="B12" s="73"/>
      <c r="C12" s="94"/>
      <c r="D12" s="97"/>
      <c r="E12" s="81" t="s">
        <v>19</v>
      </c>
      <c r="F12" s="82"/>
      <c r="G12" s="83"/>
      <c r="H12" s="124" t="s">
        <v>20</v>
      </c>
      <c r="I12" s="124"/>
      <c r="J12" s="125" t="s">
        <v>17</v>
      </c>
      <c r="K12" s="126"/>
      <c r="L12" s="116"/>
      <c r="M12" s="108"/>
      <c r="N12" s="76"/>
      <c r="O12" s="79"/>
      <c r="P12" s="79"/>
      <c r="Q12" s="70"/>
      <c r="R12" s="119"/>
    </row>
    <row r="13" spans="1:20" ht="31.5" customHeight="1" thickBot="1">
      <c r="A13" s="92"/>
      <c r="B13" s="74"/>
      <c r="C13" s="95"/>
      <c r="D13" s="98"/>
      <c r="E13" s="139">
        <v>947</v>
      </c>
      <c r="F13" s="140"/>
      <c r="G13" s="141"/>
      <c r="H13" s="138">
        <v>30</v>
      </c>
      <c r="I13" s="138"/>
      <c r="J13" s="138">
        <f>E13+H13</f>
        <v>977</v>
      </c>
      <c r="K13" s="138"/>
      <c r="L13" s="117"/>
      <c r="M13" s="108"/>
      <c r="N13" s="77"/>
      <c r="O13" s="80"/>
      <c r="P13" s="80"/>
      <c r="Q13" s="71"/>
      <c r="R13" s="120"/>
    </row>
    <row r="14" spans="1:20" ht="18">
      <c r="A14" s="63"/>
      <c r="B14" s="64"/>
      <c r="C14" s="64"/>
      <c r="D14" s="64"/>
      <c r="E14" s="42" t="s">
        <v>4</v>
      </c>
      <c r="F14" s="42" t="s">
        <v>2</v>
      </c>
      <c r="G14" s="42" t="s">
        <v>3</v>
      </c>
      <c r="H14" s="53" t="s">
        <v>2</v>
      </c>
      <c r="I14" s="53" t="s">
        <v>3</v>
      </c>
      <c r="J14" s="53" t="s">
        <v>2</v>
      </c>
      <c r="K14" s="53" t="s">
        <v>3</v>
      </c>
      <c r="L14" s="57"/>
      <c r="M14" s="12"/>
      <c r="N14" s="60"/>
      <c r="O14" s="61"/>
      <c r="P14" s="61"/>
      <c r="Q14" s="61"/>
      <c r="R14" s="62"/>
    </row>
    <row r="15" spans="1:20" ht="18">
      <c r="A15" s="63"/>
      <c r="B15" s="64"/>
      <c r="C15" s="64"/>
      <c r="D15" s="64"/>
      <c r="E15" s="45" t="s">
        <v>5</v>
      </c>
      <c r="F15" s="46">
        <v>532</v>
      </c>
      <c r="G15" s="47">
        <f>IFERROR(F15/$E$13,"")</f>
        <v>0.56177402323125658</v>
      </c>
      <c r="H15" s="46">
        <v>0</v>
      </c>
      <c r="I15" s="47"/>
      <c r="J15" s="48">
        <f>F15+H15</f>
        <v>532</v>
      </c>
      <c r="K15" s="49">
        <f>IFERROR(J15/$E$13,"")</f>
        <v>0.56177402323125658</v>
      </c>
      <c r="L15" s="58"/>
      <c r="M15" s="13"/>
      <c r="N15" s="63"/>
      <c r="O15" s="64"/>
      <c r="P15" s="64"/>
      <c r="Q15" s="64"/>
      <c r="R15" s="65"/>
    </row>
    <row r="16" spans="1:20" ht="18">
      <c r="A16" s="63"/>
      <c r="B16" s="64"/>
      <c r="C16" s="64"/>
      <c r="D16" s="64"/>
      <c r="E16" s="45" t="s">
        <v>6</v>
      </c>
      <c r="F16" s="46">
        <v>102</v>
      </c>
      <c r="G16" s="47">
        <f t="shared" ref="G16:G18" si="0">IFERROR(F16/$E$13,"")</f>
        <v>0.10770855332629356</v>
      </c>
      <c r="H16" s="46">
        <v>0</v>
      </c>
      <c r="I16" s="47"/>
      <c r="J16" s="48">
        <f>F16+H16</f>
        <v>102</v>
      </c>
      <c r="K16" s="49">
        <f t="shared" ref="K16:K18" si="1">IFERROR(J16/$E$13,"")</f>
        <v>0.10770855332629356</v>
      </c>
      <c r="L16" s="58"/>
      <c r="M16" s="13"/>
      <c r="N16" s="63"/>
      <c r="O16" s="64"/>
      <c r="P16" s="64"/>
      <c r="Q16" s="64"/>
      <c r="R16" s="65"/>
    </row>
    <row r="17" spans="1:18" ht="18">
      <c r="A17" s="63"/>
      <c r="B17" s="64"/>
      <c r="C17" s="64"/>
      <c r="D17" s="64"/>
      <c r="E17" s="52" t="s">
        <v>7</v>
      </c>
      <c r="F17" s="46">
        <v>295</v>
      </c>
      <c r="G17" s="47">
        <f t="shared" si="0"/>
        <v>0.31151003167898628</v>
      </c>
      <c r="H17" s="46">
        <v>0</v>
      </c>
      <c r="I17" s="47"/>
      <c r="J17" s="48">
        <f>F17+H17</f>
        <v>295</v>
      </c>
      <c r="K17" s="49">
        <f t="shared" si="1"/>
        <v>0.31151003167898628</v>
      </c>
      <c r="L17" s="58"/>
      <c r="M17" s="13"/>
      <c r="N17" s="63"/>
      <c r="O17" s="64"/>
      <c r="P17" s="64"/>
      <c r="Q17" s="64"/>
      <c r="R17" s="65"/>
    </row>
    <row r="18" spans="1:18" ht="18.75" thickBot="1">
      <c r="A18" s="66"/>
      <c r="B18" s="67"/>
      <c r="C18" s="67"/>
      <c r="D18" s="67"/>
      <c r="E18" s="45" t="s">
        <v>8</v>
      </c>
      <c r="F18" s="46">
        <v>18</v>
      </c>
      <c r="G18" s="47">
        <f t="shared" si="0"/>
        <v>1.9007391763463569E-2</v>
      </c>
      <c r="H18" s="50">
        <v>0</v>
      </c>
      <c r="I18" s="47"/>
      <c r="J18" s="48">
        <f>F18+H18</f>
        <v>18</v>
      </c>
      <c r="K18" s="49">
        <f t="shared" si="1"/>
        <v>1.9007391763463569E-2</v>
      </c>
      <c r="L18" s="59"/>
      <c r="M18" s="14"/>
      <c r="N18" s="66"/>
      <c r="O18" s="67"/>
      <c r="P18" s="67"/>
      <c r="Q18" s="67"/>
      <c r="R18" s="68"/>
    </row>
    <row r="19" spans="1:18">
      <c r="R19" s="1"/>
    </row>
    <row r="20" spans="1:18">
      <c r="R20" s="1"/>
    </row>
    <row r="21" spans="1:18" ht="15" customHeight="1">
      <c r="R21" s="1"/>
    </row>
    <row r="22" spans="1:18" ht="15" customHeight="1">
      <c r="R22" s="1"/>
    </row>
    <row r="23" spans="1:18" ht="15" customHeight="1">
      <c r="B23" s="101" t="s">
        <v>57</v>
      </c>
      <c r="C23" s="101"/>
      <c r="D23" s="101"/>
      <c r="E23" s="101"/>
      <c r="F23" s="101"/>
      <c r="G23" s="101"/>
      <c r="H23" s="101"/>
      <c r="I23" s="101"/>
      <c r="R23" s="1"/>
    </row>
    <row r="24" spans="1:18" ht="15" customHeight="1">
      <c r="B24" s="101"/>
      <c r="C24" s="101"/>
      <c r="D24" s="101"/>
      <c r="E24" s="101"/>
      <c r="F24" s="101"/>
      <c r="G24" s="101"/>
      <c r="H24" s="101"/>
      <c r="I24" s="101"/>
      <c r="J24" s="13"/>
      <c r="K24" s="13"/>
      <c r="L24" s="13"/>
      <c r="N24" s="13"/>
      <c r="O24" s="13"/>
      <c r="P24" s="13"/>
      <c r="Q24" s="13"/>
      <c r="R24" s="13"/>
    </row>
    <row r="25" spans="1:18" ht="15.75">
      <c r="B25" s="179"/>
      <c r="C25" s="179"/>
      <c r="D25" s="179"/>
      <c r="E25" s="179"/>
      <c r="F25" s="179"/>
      <c r="G25" s="179"/>
      <c r="H25" s="179"/>
      <c r="I25" s="179"/>
      <c r="R25" s="1"/>
    </row>
  </sheetData>
  <mergeCells count="34">
    <mergeCell ref="R10:R13"/>
    <mergeCell ref="N14:R18"/>
    <mergeCell ref="E9:K9"/>
    <mergeCell ref="E10:K10"/>
    <mergeCell ref="L10:L13"/>
    <mergeCell ref="E11:K11"/>
    <mergeCell ref="H12:I12"/>
    <mergeCell ref="J12:K12"/>
    <mergeCell ref="H13:I13"/>
    <mergeCell ref="J13:K13"/>
    <mergeCell ref="E13:G13"/>
    <mergeCell ref="N10:N13"/>
    <mergeCell ref="O10:O13"/>
    <mergeCell ref="P10:P13"/>
    <mergeCell ref="Q10:Q13"/>
    <mergeCell ref="E12:G12"/>
    <mergeCell ref="B2:Q2"/>
    <mergeCell ref="B3:Q3"/>
    <mergeCell ref="B4:Q4"/>
    <mergeCell ref="A7:B8"/>
    <mergeCell ref="C7:C8"/>
    <mergeCell ref="D7:D8"/>
    <mergeCell ref="M7:M13"/>
    <mergeCell ref="N7:Q7"/>
    <mergeCell ref="B9:B13"/>
    <mergeCell ref="B25:I25"/>
    <mergeCell ref="A9:A13"/>
    <mergeCell ref="E7:K8"/>
    <mergeCell ref="A14:D18"/>
    <mergeCell ref="L7:L8"/>
    <mergeCell ref="C9:C13"/>
    <mergeCell ref="D9:D13"/>
    <mergeCell ref="L14:L18"/>
    <mergeCell ref="B23:I24"/>
  </mergeCells>
  <printOptions horizontalCentered="1"/>
  <pageMargins left="0" right="0" top="0.25" bottom="0" header="0.3" footer="0.3"/>
  <pageSetup scale="69" fitToHeight="0"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T26"/>
  <sheetViews>
    <sheetView topLeftCell="B10" zoomScaleSheetLayoutView="100" workbookViewId="0">
      <selection activeCell="B23" sqref="B23:I24"/>
    </sheetView>
  </sheetViews>
  <sheetFormatPr defaultColWidth="9.140625" defaultRowHeight="15"/>
  <cols>
    <col min="1" max="1" width="3.42578125" style="1" customWidth="1"/>
    <col min="2" max="2" width="20.85546875" style="5" customWidth="1"/>
    <col min="3" max="3" width="17.28515625" style="1" customWidth="1"/>
    <col min="4" max="4" width="11.85546875" style="1" customWidth="1"/>
    <col min="5" max="5" width="21.85546875" style="1" customWidth="1"/>
    <col min="6" max="6" width="8.7109375" style="1" customWidth="1"/>
    <col min="7" max="7" width="7.7109375" style="1" customWidth="1"/>
    <col min="8" max="8" width="9.140625" style="1" customWidth="1"/>
    <col min="9" max="9" width="7.7109375" style="1" customWidth="1"/>
    <col min="10" max="10" width="12.42578125" style="1" customWidth="1"/>
    <col min="11" max="11" width="18.140625" style="1" customWidth="1"/>
    <col min="12" max="12" width="16" style="1" customWidth="1"/>
    <col min="13" max="13" width="9.42578125" style="1" customWidth="1"/>
    <col min="14" max="14" width="8.85546875" style="1" customWidth="1"/>
    <col min="15" max="15" width="10.42578125" style="1" customWidth="1"/>
    <col min="16" max="16" width="10" style="1" customWidth="1"/>
    <col min="17" max="17" width="15.5703125" style="1" customWidth="1"/>
    <col min="18" max="16384" width="9.140625" style="3"/>
  </cols>
  <sheetData>
    <row r="2" spans="1:20" ht="18">
      <c r="B2" s="102" t="s">
        <v>22</v>
      </c>
      <c r="C2" s="102"/>
      <c r="D2" s="102"/>
      <c r="E2" s="102"/>
      <c r="F2" s="102"/>
      <c r="G2" s="102"/>
      <c r="H2" s="102"/>
      <c r="I2" s="102"/>
      <c r="J2" s="102"/>
      <c r="K2" s="102"/>
      <c r="L2" s="102"/>
      <c r="M2" s="102"/>
      <c r="N2" s="102"/>
      <c r="O2" s="102"/>
      <c r="P2" s="102"/>
      <c r="Q2" s="102"/>
    </row>
    <row r="3" spans="1:20" ht="18">
      <c r="B3" s="102" t="s">
        <v>35</v>
      </c>
      <c r="C3" s="102"/>
      <c r="D3" s="102"/>
      <c r="E3" s="102"/>
      <c r="F3" s="102"/>
      <c r="G3" s="102"/>
      <c r="H3" s="102"/>
      <c r="I3" s="102"/>
      <c r="J3" s="102"/>
      <c r="K3" s="102"/>
      <c r="L3" s="102"/>
      <c r="M3" s="102"/>
      <c r="N3" s="102"/>
      <c r="O3" s="102"/>
      <c r="P3" s="102"/>
      <c r="Q3" s="102"/>
      <c r="R3" s="2"/>
      <c r="S3" s="2"/>
      <c r="T3" s="2"/>
    </row>
    <row r="4" spans="1:20" ht="18">
      <c r="B4" s="103" t="s">
        <v>23</v>
      </c>
      <c r="C4" s="103"/>
      <c r="D4" s="103"/>
      <c r="E4" s="103"/>
      <c r="F4" s="103"/>
      <c r="G4" s="103"/>
      <c r="H4" s="103"/>
      <c r="I4" s="103"/>
      <c r="J4" s="103"/>
      <c r="K4" s="103"/>
      <c r="L4" s="103"/>
      <c r="M4" s="103"/>
      <c r="N4" s="103"/>
      <c r="O4" s="103"/>
      <c r="P4" s="103"/>
      <c r="Q4" s="103"/>
      <c r="R4" s="4"/>
      <c r="S4" s="4"/>
      <c r="T4" s="4"/>
    </row>
    <row r="6" spans="1:20" ht="15.75" thickBot="1"/>
    <row r="7" spans="1:20" ht="51" customHeight="1">
      <c r="A7" s="127" t="s">
        <v>13</v>
      </c>
      <c r="B7" s="128"/>
      <c r="C7" s="128" t="s">
        <v>0</v>
      </c>
      <c r="D7" s="88" t="s">
        <v>15</v>
      </c>
      <c r="E7" s="104" t="s">
        <v>1</v>
      </c>
      <c r="F7" s="104"/>
      <c r="G7" s="104"/>
      <c r="H7" s="104"/>
      <c r="I7" s="104"/>
      <c r="J7" s="104"/>
      <c r="K7" s="104"/>
      <c r="L7" s="105" t="s">
        <v>11</v>
      </c>
      <c r="M7" s="107" t="s">
        <v>12</v>
      </c>
      <c r="N7" s="109" t="s">
        <v>10</v>
      </c>
      <c r="O7" s="88"/>
      <c r="P7" s="88"/>
      <c r="Q7" s="110"/>
      <c r="R7" s="20" t="s">
        <v>9</v>
      </c>
    </row>
    <row r="8" spans="1:20" ht="43.5" customHeight="1" thickBot="1">
      <c r="A8" s="129"/>
      <c r="B8" s="130"/>
      <c r="C8" s="130"/>
      <c r="D8" s="89"/>
      <c r="E8" s="104"/>
      <c r="F8" s="104"/>
      <c r="G8" s="104"/>
      <c r="H8" s="104"/>
      <c r="I8" s="104"/>
      <c r="J8" s="104"/>
      <c r="K8" s="104"/>
      <c r="L8" s="106"/>
      <c r="M8" s="108"/>
      <c r="N8" s="15" t="s">
        <v>0</v>
      </c>
      <c r="O8" s="9" t="s">
        <v>16</v>
      </c>
      <c r="P8" s="9" t="s">
        <v>1</v>
      </c>
      <c r="Q8" s="22" t="s">
        <v>11</v>
      </c>
      <c r="R8" s="21" t="s">
        <v>11</v>
      </c>
    </row>
    <row r="9" spans="1:20" ht="33" customHeight="1">
      <c r="A9" s="90" t="s">
        <v>14</v>
      </c>
      <c r="B9" s="72" t="s">
        <v>21</v>
      </c>
      <c r="C9" s="93">
        <f>D9+E9+L9</f>
        <v>3533</v>
      </c>
      <c r="D9" s="96">
        <v>2244</v>
      </c>
      <c r="E9" s="111">
        <f>E13</f>
        <v>1234</v>
      </c>
      <c r="F9" s="111"/>
      <c r="G9" s="111"/>
      <c r="H9" s="111"/>
      <c r="I9" s="111"/>
      <c r="J9" s="111"/>
      <c r="K9" s="111"/>
      <c r="L9" s="31">
        <f>Q9+R9</f>
        <v>55</v>
      </c>
      <c r="M9" s="108"/>
      <c r="N9" s="27">
        <f>O9+P9+Q9</f>
        <v>155</v>
      </c>
      <c r="O9" s="24">
        <v>118</v>
      </c>
      <c r="P9" s="24">
        <v>10</v>
      </c>
      <c r="Q9" s="25">
        <v>27</v>
      </c>
      <c r="R9" s="26">
        <v>28</v>
      </c>
    </row>
    <row r="10" spans="1:20" ht="38.25" customHeight="1">
      <c r="A10" s="91"/>
      <c r="B10" s="73"/>
      <c r="C10" s="94"/>
      <c r="D10" s="97"/>
      <c r="E10" s="112" t="s">
        <v>18</v>
      </c>
      <c r="F10" s="113"/>
      <c r="G10" s="113"/>
      <c r="H10" s="113"/>
      <c r="I10" s="113"/>
      <c r="J10" s="113"/>
      <c r="K10" s="114"/>
      <c r="L10" s="115"/>
      <c r="M10" s="108"/>
      <c r="N10" s="75"/>
      <c r="O10" s="78"/>
      <c r="P10" s="78"/>
      <c r="Q10" s="69"/>
      <c r="R10" s="118"/>
    </row>
    <row r="11" spans="1:20" ht="24" customHeight="1">
      <c r="A11" s="91"/>
      <c r="B11" s="73"/>
      <c r="C11" s="94"/>
      <c r="D11" s="97"/>
      <c r="E11" s="121">
        <f>E13+H13</f>
        <v>1282</v>
      </c>
      <c r="F11" s="122"/>
      <c r="G11" s="122"/>
      <c r="H11" s="122"/>
      <c r="I11" s="122"/>
      <c r="J11" s="122"/>
      <c r="K11" s="123"/>
      <c r="L11" s="116"/>
      <c r="M11" s="108"/>
      <c r="N11" s="76"/>
      <c r="O11" s="79"/>
      <c r="P11" s="79"/>
      <c r="Q11" s="70"/>
      <c r="R11" s="119"/>
    </row>
    <row r="12" spans="1:20" ht="31.5" customHeight="1">
      <c r="A12" s="91"/>
      <c r="B12" s="73"/>
      <c r="C12" s="94"/>
      <c r="D12" s="97"/>
      <c r="E12" s="81" t="s">
        <v>19</v>
      </c>
      <c r="F12" s="82"/>
      <c r="G12" s="83"/>
      <c r="H12" s="124" t="s">
        <v>20</v>
      </c>
      <c r="I12" s="124"/>
      <c r="J12" s="125" t="s">
        <v>17</v>
      </c>
      <c r="K12" s="126"/>
      <c r="L12" s="116"/>
      <c r="M12" s="108"/>
      <c r="N12" s="76"/>
      <c r="O12" s="79"/>
      <c r="P12" s="79"/>
      <c r="Q12" s="70"/>
      <c r="R12" s="119"/>
    </row>
    <row r="13" spans="1:20" ht="31.5" customHeight="1" thickBot="1">
      <c r="A13" s="92"/>
      <c r="B13" s="74"/>
      <c r="C13" s="95"/>
      <c r="D13" s="98"/>
      <c r="E13" s="139">
        <v>1234</v>
      </c>
      <c r="F13" s="140"/>
      <c r="G13" s="141"/>
      <c r="H13" s="138">
        <v>48</v>
      </c>
      <c r="I13" s="138"/>
      <c r="J13" s="138">
        <f>E13+H13</f>
        <v>1282</v>
      </c>
      <c r="K13" s="138"/>
      <c r="L13" s="117"/>
      <c r="M13" s="108"/>
      <c r="N13" s="77"/>
      <c r="O13" s="80"/>
      <c r="P13" s="80"/>
      <c r="Q13" s="71"/>
      <c r="R13" s="120"/>
    </row>
    <row r="14" spans="1:20" ht="18">
      <c r="A14" s="63"/>
      <c r="B14" s="64"/>
      <c r="C14" s="64"/>
      <c r="D14" s="64"/>
      <c r="E14" s="42" t="s">
        <v>4</v>
      </c>
      <c r="F14" s="42" t="s">
        <v>2</v>
      </c>
      <c r="G14" s="42" t="s">
        <v>3</v>
      </c>
      <c r="H14" s="53" t="s">
        <v>2</v>
      </c>
      <c r="I14" s="53" t="s">
        <v>3</v>
      </c>
      <c r="J14" s="53" t="s">
        <v>2</v>
      </c>
      <c r="K14" s="53" t="s">
        <v>3</v>
      </c>
      <c r="L14" s="57"/>
      <c r="M14" s="12"/>
      <c r="N14" s="60"/>
      <c r="O14" s="61"/>
      <c r="P14" s="61"/>
      <c r="Q14" s="61"/>
      <c r="R14" s="62"/>
    </row>
    <row r="15" spans="1:20" ht="18">
      <c r="A15" s="63"/>
      <c r="B15" s="64"/>
      <c r="C15" s="64"/>
      <c r="D15" s="64"/>
      <c r="E15" s="45" t="s">
        <v>5</v>
      </c>
      <c r="F15" s="46">
        <v>696</v>
      </c>
      <c r="G15" s="47">
        <f>IFERROR(F15/$E$13,"")</f>
        <v>0.56401944894651534</v>
      </c>
      <c r="H15" s="46">
        <v>0</v>
      </c>
      <c r="I15" s="47"/>
      <c r="J15" s="48">
        <f>F15+H15</f>
        <v>696</v>
      </c>
      <c r="K15" s="49">
        <f>IFERROR(J15/$E$13,"")</f>
        <v>0.56401944894651534</v>
      </c>
      <c r="L15" s="58"/>
      <c r="M15" s="13"/>
      <c r="N15" s="63"/>
      <c r="O15" s="64"/>
      <c r="P15" s="64"/>
      <c r="Q15" s="64"/>
      <c r="R15" s="65"/>
    </row>
    <row r="16" spans="1:20" ht="18">
      <c r="A16" s="63"/>
      <c r="B16" s="64"/>
      <c r="C16" s="64"/>
      <c r="D16" s="64"/>
      <c r="E16" s="45" t="s">
        <v>6</v>
      </c>
      <c r="F16" s="46">
        <v>56</v>
      </c>
      <c r="G16" s="47">
        <f t="shared" ref="G16:G18" si="0">IFERROR(F16/$E$13,"")</f>
        <v>4.5380875202593193E-2</v>
      </c>
      <c r="H16" s="46">
        <v>0</v>
      </c>
      <c r="I16" s="47"/>
      <c r="J16" s="48">
        <f>F16+H16</f>
        <v>56</v>
      </c>
      <c r="K16" s="49">
        <f t="shared" ref="K16:K18" si="1">IFERROR(J16/$E$13,"")</f>
        <v>4.5380875202593193E-2</v>
      </c>
      <c r="L16" s="58"/>
      <c r="M16" s="13"/>
      <c r="N16" s="63"/>
      <c r="O16" s="64"/>
      <c r="P16" s="64"/>
      <c r="Q16" s="64"/>
      <c r="R16" s="65"/>
    </row>
    <row r="17" spans="1:18" ht="18">
      <c r="A17" s="63"/>
      <c r="B17" s="64"/>
      <c r="C17" s="64"/>
      <c r="D17" s="64"/>
      <c r="E17" s="52" t="s">
        <v>7</v>
      </c>
      <c r="F17" s="46">
        <v>454</v>
      </c>
      <c r="G17" s="47">
        <f t="shared" si="0"/>
        <v>0.36790923824959482</v>
      </c>
      <c r="H17" s="46">
        <v>0</v>
      </c>
      <c r="I17" s="47"/>
      <c r="J17" s="48">
        <f>F17+H17</f>
        <v>454</v>
      </c>
      <c r="K17" s="49">
        <f t="shared" si="1"/>
        <v>0.36790923824959482</v>
      </c>
      <c r="L17" s="58"/>
      <c r="M17" s="13"/>
      <c r="N17" s="63"/>
      <c r="O17" s="64"/>
      <c r="P17" s="64"/>
      <c r="Q17" s="64"/>
      <c r="R17" s="65"/>
    </row>
    <row r="18" spans="1:18" ht="18.75" thickBot="1">
      <c r="A18" s="66"/>
      <c r="B18" s="67"/>
      <c r="C18" s="67"/>
      <c r="D18" s="67"/>
      <c r="E18" s="45" t="s">
        <v>8</v>
      </c>
      <c r="F18" s="46">
        <v>28</v>
      </c>
      <c r="G18" s="47">
        <f t="shared" si="0"/>
        <v>2.2690437601296597E-2</v>
      </c>
      <c r="H18" s="50">
        <v>0</v>
      </c>
      <c r="I18" s="47"/>
      <c r="J18" s="48">
        <f>F18+H18</f>
        <v>28</v>
      </c>
      <c r="K18" s="49">
        <f t="shared" si="1"/>
        <v>2.2690437601296597E-2</v>
      </c>
      <c r="L18" s="59"/>
      <c r="M18" s="14"/>
      <c r="N18" s="66"/>
      <c r="O18" s="67"/>
      <c r="P18" s="67"/>
      <c r="Q18" s="67"/>
      <c r="R18" s="68"/>
    </row>
    <row r="19" spans="1:18">
      <c r="R19" s="1"/>
    </row>
    <row r="20" spans="1:18">
      <c r="R20" s="1"/>
    </row>
    <row r="21" spans="1:18">
      <c r="R21" s="1"/>
    </row>
    <row r="22" spans="1:18" ht="15" customHeight="1">
      <c r="R22" s="1"/>
    </row>
    <row r="23" spans="1:18" ht="15" customHeight="1">
      <c r="B23" s="101" t="s">
        <v>58</v>
      </c>
      <c r="C23" s="101"/>
      <c r="D23" s="101"/>
      <c r="E23" s="101"/>
      <c r="F23" s="101"/>
      <c r="G23" s="101"/>
      <c r="H23" s="101"/>
      <c r="I23" s="101"/>
      <c r="R23" s="1"/>
    </row>
    <row r="24" spans="1:18">
      <c r="B24" s="101"/>
      <c r="C24" s="101"/>
      <c r="D24" s="101"/>
      <c r="E24" s="101"/>
      <c r="F24" s="101"/>
      <c r="G24" s="101"/>
      <c r="H24" s="101"/>
      <c r="I24" s="101"/>
      <c r="J24" s="13"/>
      <c r="K24" s="13"/>
      <c r="L24" s="13"/>
      <c r="N24" s="13"/>
      <c r="O24" s="13"/>
      <c r="P24" s="13"/>
      <c r="Q24" s="13"/>
      <c r="R24" s="13"/>
    </row>
    <row r="25" spans="1:18" ht="15.75">
      <c r="B25" s="179" t="s">
        <v>24</v>
      </c>
      <c r="C25" s="179"/>
      <c r="D25" s="179"/>
      <c r="E25" s="179"/>
      <c r="F25" s="179"/>
      <c r="G25" s="179"/>
      <c r="H25" s="179"/>
      <c r="I25" s="179"/>
      <c r="R25" s="1"/>
    </row>
    <row r="26" spans="1:18">
      <c r="K26" s="1" t="s">
        <v>25</v>
      </c>
    </row>
  </sheetData>
  <mergeCells count="34">
    <mergeCell ref="R10:R13"/>
    <mergeCell ref="N14:R18"/>
    <mergeCell ref="E10:K10"/>
    <mergeCell ref="L10:L13"/>
    <mergeCell ref="E11:K11"/>
    <mergeCell ref="H12:I12"/>
    <mergeCell ref="J12:K12"/>
    <mergeCell ref="H13:I13"/>
    <mergeCell ref="J13:K13"/>
    <mergeCell ref="N10:N13"/>
    <mergeCell ref="O10:O13"/>
    <mergeCell ref="P10:P13"/>
    <mergeCell ref="Q10:Q13"/>
    <mergeCell ref="M7:M13"/>
    <mergeCell ref="B2:Q2"/>
    <mergeCell ref="B3:Q3"/>
    <mergeCell ref="B4:Q4"/>
    <mergeCell ref="A7:B8"/>
    <mergeCell ref="C7:C8"/>
    <mergeCell ref="D7:D8"/>
    <mergeCell ref="E7:K8"/>
    <mergeCell ref="L7:L8"/>
    <mergeCell ref="B25:I25"/>
    <mergeCell ref="D9:D13"/>
    <mergeCell ref="N7:Q7"/>
    <mergeCell ref="E12:G12"/>
    <mergeCell ref="A14:D18"/>
    <mergeCell ref="A9:A13"/>
    <mergeCell ref="B9:B13"/>
    <mergeCell ref="E13:G13"/>
    <mergeCell ref="E9:K9"/>
    <mergeCell ref="C9:C13"/>
    <mergeCell ref="L14:L18"/>
    <mergeCell ref="B23:I24"/>
  </mergeCells>
  <pageMargins left="0" right="0" top="0.25" bottom="0" header="0.3" footer="0.3"/>
  <pageSetup scale="69" orientation="landscape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T23"/>
  <sheetViews>
    <sheetView topLeftCell="B13" workbookViewId="0">
      <selection activeCell="B22" sqref="B22:I23"/>
    </sheetView>
  </sheetViews>
  <sheetFormatPr defaultColWidth="9.140625" defaultRowHeight="15"/>
  <cols>
    <col min="1" max="1" width="3.42578125" style="1" customWidth="1"/>
    <col min="2" max="2" width="24.140625" style="5" customWidth="1"/>
    <col min="3" max="3" width="17.28515625" style="1" customWidth="1"/>
    <col min="4" max="4" width="11.85546875" style="1" customWidth="1"/>
    <col min="5" max="5" width="21.5703125" style="1" customWidth="1"/>
    <col min="6" max="6" width="8.7109375" style="1" customWidth="1"/>
    <col min="7" max="7" width="7.7109375" style="1" customWidth="1"/>
    <col min="8" max="8" width="9.140625" style="1" customWidth="1"/>
    <col min="9" max="9" width="7.7109375" style="1" customWidth="1"/>
    <col min="10" max="10" width="12.42578125" style="1" customWidth="1"/>
    <col min="11" max="11" width="14.28515625" style="1" customWidth="1"/>
    <col min="12" max="12" width="8.42578125" style="1" customWidth="1"/>
    <col min="13" max="13" width="9.42578125" style="1" customWidth="1"/>
    <col min="14" max="14" width="8.85546875" style="1" customWidth="1"/>
    <col min="15" max="15" width="10.42578125" style="1" customWidth="1"/>
    <col min="16" max="16" width="10" style="1" customWidth="1"/>
    <col min="17" max="17" width="15.140625" style="1" customWidth="1"/>
    <col min="18" max="16384" width="9.140625" style="3"/>
  </cols>
  <sheetData>
    <row r="2" spans="1:20" ht="18">
      <c r="B2" s="102" t="s">
        <v>22</v>
      </c>
      <c r="C2" s="102"/>
      <c r="D2" s="102"/>
      <c r="E2" s="102"/>
      <c r="F2" s="102"/>
      <c r="G2" s="102"/>
      <c r="H2" s="102"/>
      <c r="I2" s="102"/>
      <c r="J2" s="102"/>
      <c r="K2" s="102"/>
      <c r="L2" s="102"/>
      <c r="M2" s="102"/>
      <c r="N2" s="102"/>
      <c r="O2" s="102"/>
      <c r="P2" s="102"/>
      <c r="Q2" s="102"/>
    </row>
    <row r="3" spans="1:20" ht="18">
      <c r="B3" s="102" t="s">
        <v>37</v>
      </c>
      <c r="C3" s="102"/>
      <c r="D3" s="102"/>
      <c r="E3" s="102"/>
      <c r="F3" s="102"/>
      <c r="G3" s="102"/>
      <c r="H3" s="102"/>
      <c r="I3" s="102"/>
      <c r="J3" s="102"/>
      <c r="K3" s="102"/>
      <c r="L3" s="102"/>
      <c r="M3" s="102"/>
      <c r="N3" s="102"/>
      <c r="O3" s="102"/>
      <c r="P3" s="102"/>
      <c r="Q3" s="102"/>
      <c r="R3" s="2"/>
      <c r="S3" s="2"/>
      <c r="T3" s="2"/>
    </row>
    <row r="4" spans="1:20" ht="18">
      <c r="B4" s="103" t="s">
        <v>23</v>
      </c>
      <c r="C4" s="103"/>
      <c r="D4" s="103"/>
      <c r="E4" s="103"/>
      <c r="F4" s="103"/>
      <c r="G4" s="103"/>
      <c r="H4" s="103"/>
      <c r="I4" s="103"/>
      <c r="J4" s="103"/>
      <c r="K4" s="103"/>
      <c r="L4" s="103"/>
      <c r="M4" s="103"/>
      <c r="N4" s="103"/>
      <c r="O4" s="103"/>
      <c r="P4" s="103"/>
      <c r="Q4" s="103"/>
      <c r="R4" s="4"/>
      <c r="S4" s="4"/>
      <c r="T4" s="4"/>
    </row>
    <row r="6" spans="1:20" ht="15.75" thickBot="1"/>
    <row r="7" spans="1:20" ht="51" customHeight="1">
      <c r="A7" s="127" t="s">
        <v>13</v>
      </c>
      <c r="B7" s="128"/>
      <c r="C7" s="128" t="s">
        <v>0</v>
      </c>
      <c r="D7" s="88" t="s">
        <v>15</v>
      </c>
      <c r="E7" s="104" t="s">
        <v>1</v>
      </c>
      <c r="F7" s="104"/>
      <c r="G7" s="104"/>
      <c r="H7" s="104"/>
      <c r="I7" s="104"/>
      <c r="J7" s="104"/>
      <c r="K7" s="104"/>
      <c r="L7" s="105" t="s">
        <v>11</v>
      </c>
      <c r="M7" s="107" t="s">
        <v>12</v>
      </c>
      <c r="N7" s="109" t="s">
        <v>10</v>
      </c>
      <c r="O7" s="88"/>
      <c r="P7" s="88"/>
      <c r="Q7" s="110"/>
      <c r="R7" s="20" t="s">
        <v>9</v>
      </c>
    </row>
    <row r="8" spans="1:20" ht="43.5" customHeight="1" thickBot="1">
      <c r="A8" s="129"/>
      <c r="B8" s="130"/>
      <c r="C8" s="130"/>
      <c r="D8" s="89"/>
      <c r="E8" s="104"/>
      <c r="F8" s="104"/>
      <c r="G8" s="104"/>
      <c r="H8" s="104"/>
      <c r="I8" s="104"/>
      <c r="J8" s="104"/>
      <c r="K8" s="104"/>
      <c r="L8" s="106"/>
      <c r="M8" s="108"/>
      <c r="N8" s="15" t="s">
        <v>0</v>
      </c>
      <c r="O8" s="9" t="s">
        <v>16</v>
      </c>
      <c r="P8" s="9" t="s">
        <v>1</v>
      </c>
      <c r="Q8" s="22" t="s">
        <v>11</v>
      </c>
      <c r="R8" s="21" t="s">
        <v>11</v>
      </c>
    </row>
    <row r="9" spans="1:20" ht="33" customHeight="1">
      <c r="A9" s="90" t="s">
        <v>14</v>
      </c>
      <c r="B9" s="72" t="s">
        <v>21</v>
      </c>
      <c r="C9" s="93">
        <f>D9+E9+L9</f>
        <v>3750</v>
      </c>
      <c r="D9" s="96">
        <v>2283</v>
      </c>
      <c r="E9" s="111">
        <f>E13</f>
        <v>1391</v>
      </c>
      <c r="F9" s="111"/>
      <c r="G9" s="111"/>
      <c r="H9" s="111"/>
      <c r="I9" s="111"/>
      <c r="J9" s="111"/>
      <c r="K9" s="111"/>
      <c r="L9" s="31">
        <f>Q9+R9</f>
        <v>76</v>
      </c>
      <c r="M9" s="108"/>
      <c r="N9" s="27">
        <f>O9+P9+Q9</f>
        <v>141</v>
      </c>
      <c r="O9" s="24">
        <v>98</v>
      </c>
      <c r="P9" s="24">
        <v>5</v>
      </c>
      <c r="Q9" s="25">
        <v>38</v>
      </c>
      <c r="R9" s="26">
        <v>38</v>
      </c>
    </row>
    <row r="10" spans="1:20" ht="38.25" customHeight="1">
      <c r="A10" s="91"/>
      <c r="B10" s="73"/>
      <c r="C10" s="94"/>
      <c r="D10" s="97"/>
      <c r="E10" s="112" t="s">
        <v>18</v>
      </c>
      <c r="F10" s="113"/>
      <c r="G10" s="113"/>
      <c r="H10" s="113"/>
      <c r="I10" s="113"/>
      <c r="J10" s="113"/>
      <c r="K10" s="114"/>
      <c r="L10" s="115"/>
      <c r="M10" s="108"/>
      <c r="N10" s="75"/>
      <c r="O10" s="78"/>
      <c r="P10" s="78"/>
      <c r="Q10" s="69"/>
      <c r="R10" s="118"/>
    </row>
    <row r="11" spans="1:20" ht="24" customHeight="1">
      <c r="A11" s="91"/>
      <c r="B11" s="73"/>
      <c r="C11" s="94"/>
      <c r="D11" s="97"/>
      <c r="E11" s="121">
        <f>E13+H13</f>
        <v>1421</v>
      </c>
      <c r="F11" s="122"/>
      <c r="G11" s="122"/>
      <c r="H11" s="122"/>
      <c r="I11" s="122"/>
      <c r="J11" s="122"/>
      <c r="K11" s="123"/>
      <c r="L11" s="116"/>
      <c r="M11" s="108"/>
      <c r="N11" s="76"/>
      <c r="O11" s="79"/>
      <c r="P11" s="79"/>
      <c r="Q11" s="70"/>
      <c r="R11" s="119"/>
    </row>
    <row r="12" spans="1:20" ht="31.5" customHeight="1">
      <c r="A12" s="91"/>
      <c r="B12" s="73"/>
      <c r="C12" s="94"/>
      <c r="D12" s="97"/>
      <c r="E12" s="81" t="s">
        <v>19</v>
      </c>
      <c r="F12" s="82"/>
      <c r="G12" s="83"/>
      <c r="H12" s="124" t="s">
        <v>20</v>
      </c>
      <c r="I12" s="124"/>
      <c r="J12" s="125" t="s">
        <v>17</v>
      </c>
      <c r="K12" s="126"/>
      <c r="L12" s="116"/>
      <c r="M12" s="108"/>
      <c r="N12" s="76"/>
      <c r="O12" s="79"/>
      <c r="P12" s="79"/>
      <c r="Q12" s="70"/>
      <c r="R12" s="119"/>
    </row>
    <row r="13" spans="1:20" ht="31.5" customHeight="1" thickBot="1">
      <c r="A13" s="92"/>
      <c r="B13" s="74"/>
      <c r="C13" s="95"/>
      <c r="D13" s="98"/>
      <c r="E13" s="139">
        <v>1391</v>
      </c>
      <c r="F13" s="140"/>
      <c r="G13" s="141"/>
      <c r="H13" s="138">
        <v>30</v>
      </c>
      <c r="I13" s="138"/>
      <c r="J13" s="138">
        <f>E13+H13</f>
        <v>1421</v>
      </c>
      <c r="K13" s="138"/>
      <c r="L13" s="117"/>
      <c r="M13" s="108"/>
      <c r="N13" s="77"/>
      <c r="O13" s="80"/>
      <c r="P13" s="80"/>
      <c r="Q13" s="71"/>
      <c r="R13" s="120"/>
    </row>
    <row r="14" spans="1:20" ht="18">
      <c r="A14" s="63"/>
      <c r="B14" s="64"/>
      <c r="C14" s="64"/>
      <c r="D14" s="64"/>
      <c r="E14" s="42" t="s">
        <v>4</v>
      </c>
      <c r="F14" s="42" t="s">
        <v>2</v>
      </c>
      <c r="G14" s="42" t="s">
        <v>3</v>
      </c>
      <c r="H14" s="53" t="s">
        <v>2</v>
      </c>
      <c r="I14" s="53" t="s">
        <v>3</v>
      </c>
      <c r="J14" s="53" t="s">
        <v>2</v>
      </c>
      <c r="K14" s="53" t="s">
        <v>3</v>
      </c>
      <c r="L14" s="57"/>
      <c r="M14" s="12"/>
      <c r="N14" s="60"/>
      <c r="O14" s="61"/>
      <c r="P14" s="61"/>
      <c r="Q14" s="61"/>
      <c r="R14" s="62"/>
    </row>
    <row r="15" spans="1:20" ht="18">
      <c r="A15" s="63"/>
      <c r="B15" s="64"/>
      <c r="C15" s="64"/>
      <c r="D15" s="64"/>
      <c r="E15" s="45" t="s">
        <v>5</v>
      </c>
      <c r="F15" s="46">
        <v>609</v>
      </c>
      <c r="G15" s="47">
        <f>IFERROR(F15/$E$13,"")</f>
        <v>0.43781452192667147</v>
      </c>
      <c r="H15" s="46">
        <v>0</v>
      </c>
      <c r="I15" s="47"/>
      <c r="J15" s="48">
        <f>F15+H15</f>
        <v>609</v>
      </c>
      <c r="K15" s="49">
        <f>IFERROR(J15/$E$13,"")</f>
        <v>0.43781452192667147</v>
      </c>
      <c r="L15" s="58"/>
      <c r="M15" s="13"/>
      <c r="N15" s="63"/>
      <c r="O15" s="64"/>
      <c r="P15" s="64"/>
      <c r="Q15" s="64"/>
      <c r="R15" s="65"/>
    </row>
    <row r="16" spans="1:20" ht="18">
      <c r="A16" s="63"/>
      <c r="B16" s="64"/>
      <c r="C16" s="64"/>
      <c r="D16" s="64"/>
      <c r="E16" s="45" t="s">
        <v>6</v>
      </c>
      <c r="F16" s="46">
        <v>154</v>
      </c>
      <c r="G16" s="47">
        <f t="shared" ref="G16:G18" si="0">IFERROR(F16/$E$13,"")</f>
        <v>0.11071171818835371</v>
      </c>
      <c r="H16" s="46">
        <v>0</v>
      </c>
      <c r="I16" s="47"/>
      <c r="J16" s="48">
        <f>F16+H16</f>
        <v>154</v>
      </c>
      <c r="K16" s="49">
        <f t="shared" ref="K16:K18" si="1">IFERROR(J16/$E$13,"")</f>
        <v>0.11071171818835371</v>
      </c>
      <c r="L16" s="58"/>
      <c r="M16" s="13"/>
      <c r="N16" s="63"/>
      <c r="O16" s="64"/>
      <c r="P16" s="64"/>
      <c r="Q16" s="64"/>
      <c r="R16" s="65"/>
    </row>
    <row r="17" spans="1:18" ht="18">
      <c r="A17" s="63"/>
      <c r="B17" s="64"/>
      <c r="C17" s="64"/>
      <c r="D17" s="64"/>
      <c r="E17" s="52" t="s">
        <v>7</v>
      </c>
      <c r="F17" s="46">
        <v>607</v>
      </c>
      <c r="G17" s="47">
        <f t="shared" si="0"/>
        <v>0.43637670740474477</v>
      </c>
      <c r="H17" s="46">
        <v>0</v>
      </c>
      <c r="I17" s="47"/>
      <c r="J17" s="48">
        <f>F17+H17</f>
        <v>607</v>
      </c>
      <c r="K17" s="49">
        <f t="shared" si="1"/>
        <v>0.43637670740474477</v>
      </c>
      <c r="L17" s="58"/>
      <c r="M17" s="13"/>
      <c r="N17" s="63"/>
      <c r="O17" s="64"/>
      <c r="P17" s="64"/>
      <c r="Q17" s="64"/>
      <c r="R17" s="65"/>
    </row>
    <row r="18" spans="1:18" ht="18.75" thickBot="1">
      <c r="A18" s="66"/>
      <c r="B18" s="67"/>
      <c r="C18" s="67"/>
      <c r="D18" s="67"/>
      <c r="E18" s="45" t="s">
        <v>8</v>
      </c>
      <c r="F18" s="46">
        <v>21</v>
      </c>
      <c r="G18" s="47">
        <f t="shared" si="0"/>
        <v>1.509705248023005E-2</v>
      </c>
      <c r="H18" s="50">
        <v>0</v>
      </c>
      <c r="I18" s="47"/>
      <c r="J18" s="48">
        <f>F18+H18</f>
        <v>21</v>
      </c>
      <c r="K18" s="49">
        <f t="shared" si="1"/>
        <v>1.509705248023005E-2</v>
      </c>
      <c r="L18" s="59"/>
      <c r="M18" s="14"/>
      <c r="N18" s="66"/>
      <c r="O18" s="67"/>
      <c r="P18" s="67"/>
      <c r="Q18" s="67"/>
      <c r="R18" s="68"/>
    </row>
    <row r="19" spans="1:18">
      <c r="R19" s="1"/>
    </row>
    <row r="20" spans="1:18" ht="15" customHeight="1">
      <c r="R20" s="1"/>
    </row>
    <row r="21" spans="1:18" ht="15" customHeight="1">
      <c r="R21" s="1"/>
    </row>
    <row r="22" spans="1:18" ht="15" customHeight="1">
      <c r="B22" s="101" t="s">
        <v>59</v>
      </c>
      <c r="C22" s="101"/>
      <c r="D22" s="101"/>
      <c r="E22" s="101"/>
      <c r="F22" s="101"/>
      <c r="G22" s="101"/>
      <c r="H22" s="101"/>
      <c r="I22" s="101"/>
      <c r="R22" s="1"/>
    </row>
    <row r="23" spans="1:18" ht="15" customHeight="1">
      <c r="B23" s="101"/>
      <c r="C23" s="101"/>
      <c r="D23" s="101"/>
      <c r="E23" s="101"/>
      <c r="F23" s="101"/>
      <c r="G23" s="101"/>
      <c r="H23" s="101"/>
      <c r="I23" s="101"/>
      <c r="J23" s="13"/>
      <c r="K23" s="13"/>
      <c r="L23" s="13"/>
      <c r="N23" s="13"/>
      <c r="O23" s="13"/>
      <c r="P23" s="13"/>
      <c r="Q23" s="13"/>
      <c r="R23" s="13"/>
    </row>
  </sheetData>
  <mergeCells count="33">
    <mergeCell ref="R10:R13"/>
    <mergeCell ref="N14:R18"/>
    <mergeCell ref="C9:C13"/>
    <mergeCell ref="D9:D13"/>
    <mergeCell ref="M7:M13"/>
    <mergeCell ref="N7:Q7"/>
    <mergeCell ref="E9:K9"/>
    <mergeCell ref="E10:K10"/>
    <mergeCell ref="L10:L13"/>
    <mergeCell ref="E11:K11"/>
    <mergeCell ref="H12:I12"/>
    <mergeCell ref="J12:K12"/>
    <mergeCell ref="H13:I13"/>
    <mergeCell ref="J13:K13"/>
    <mergeCell ref="N10:N13"/>
    <mergeCell ref="O10:O13"/>
    <mergeCell ref="Q10:Q13"/>
    <mergeCell ref="E12:G12"/>
    <mergeCell ref="B2:Q2"/>
    <mergeCell ref="B3:Q3"/>
    <mergeCell ref="B4:Q4"/>
    <mergeCell ref="A7:B8"/>
    <mergeCell ref="C7:C8"/>
    <mergeCell ref="D7:D8"/>
    <mergeCell ref="E7:K8"/>
    <mergeCell ref="A9:A13"/>
    <mergeCell ref="E13:G13"/>
    <mergeCell ref="L7:L8"/>
    <mergeCell ref="A14:D18"/>
    <mergeCell ref="B9:B13"/>
    <mergeCell ref="L14:L18"/>
    <mergeCell ref="B22:I23"/>
    <mergeCell ref="P10:P13"/>
  </mergeCells>
  <printOptions horizontalCentered="1"/>
  <pageMargins left="0" right="0" top="0.25" bottom="0" header="0.3" footer="0.3"/>
  <pageSetup scale="64" orientation="landscape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T25"/>
  <sheetViews>
    <sheetView tabSelected="1" topLeftCell="B1" zoomScaleNormal="100" workbookViewId="0">
      <selection activeCell="K30" sqref="K30"/>
    </sheetView>
  </sheetViews>
  <sheetFormatPr defaultColWidth="9.140625" defaultRowHeight="15"/>
  <cols>
    <col min="1" max="1" width="3.42578125" style="1" customWidth="1"/>
    <col min="2" max="2" width="24.140625" style="5" customWidth="1"/>
    <col min="3" max="3" width="17.28515625" style="1" customWidth="1"/>
    <col min="4" max="4" width="11.85546875" style="1" customWidth="1"/>
    <col min="5" max="5" width="23" style="54" customWidth="1"/>
    <col min="6" max="6" width="8.7109375" style="1" customWidth="1"/>
    <col min="7" max="7" width="7.7109375" style="1" customWidth="1"/>
    <col min="8" max="8" width="9.140625" style="1" customWidth="1"/>
    <col min="9" max="9" width="7.7109375" style="1" customWidth="1"/>
    <col min="10" max="10" width="12.42578125" style="1" customWidth="1"/>
    <col min="11" max="11" width="14.28515625" style="1" customWidth="1"/>
    <col min="12" max="12" width="11.85546875" style="1" customWidth="1"/>
    <col min="13" max="13" width="9.42578125" style="1" customWidth="1"/>
    <col min="14" max="14" width="8.85546875" style="1" customWidth="1"/>
    <col min="15" max="15" width="11.7109375" style="1" customWidth="1"/>
    <col min="16" max="16" width="10" style="1" customWidth="1"/>
    <col min="17" max="17" width="15.140625" style="1" customWidth="1"/>
    <col min="18" max="18" width="10.7109375" style="3" customWidth="1"/>
    <col min="19" max="16384" width="9.140625" style="3"/>
  </cols>
  <sheetData>
    <row r="2" spans="1:20" ht="18">
      <c r="B2" s="102" t="s">
        <v>22</v>
      </c>
      <c r="C2" s="102"/>
      <c r="D2" s="102"/>
      <c r="E2" s="102"/>
      <c r="F2" s="102"/>
      <c r="G2" s="102"/>
      <c r="H2" s="102"/>
      <c r="I2" s="102"/>
      <c r="J2" s="102"/>
      <c r="K2" s="102"/>
      <c r="L2" s="102"/>
      <c r="M2" s="102"/>
      <c r="N2" s="102"/>
      <c r="O2" s="102"/>
      <c r="P2" s="102"/>
      <c r="Q2" s="102"/>
    </row>
    <row r="3" spans="1:20" ht="18">
      <c r="B3" s="102" t="s">
        <v>38</v>
      </c>
      <c r="C3" s="102"/>
      <c r="D3" s="102"/>
      <c r="E3" s="102"/>
      <c r="F3" s="102"/>
      <c r="G3" s="102"/>
      <c r="H3" s="102"/>
      <c r="I3" s="102"/>
      <c r="J3" s="102"/>
      <c r="K3" s="102"/>
      <c r="L3" s="102"/>
      <c r="M3" s="102"/>
      <c r="N3" s="102"/>
      <c r="O3" s="102"/>
      <c r="P3" s="102"/>
      <c r="Q3" s="102"/>
      <c r="R3" s="2"/>
      <c r="S3" s="2"/>
      <c r="T3" s="2"/>
    </row>
    <row r="4" spans="1:20" ht="18">
      <c r="B4" s="103" t="s">
        <v>23</v>
      </c>
      <c r="C4" s="103"/>
      <c r="D4" s="103"/>
      <c r="E4" s="103"/>
      <c r="F4" s="103"/>
      <c r="G4" s="103"/>
      <c r="H4" s="103"/>
      <c r="I4" s="103"/>
      <c r="J4" s="103"/>
      <c r="K4" s="103"/>
      <c r="L4" s="103"/>
      <c r="M4" s="103"/>
      <c r="N4" s="103"/>
      <c r="O4" s="103"/>
      <c r="P4" s="103"/>
      <c r="Q4" s="103"/>
      <c r="R4" s="4"/>
      <c r="S4" s="4"/>
      <c r="T4" s="4"/>
    </row>
    <row r="6" spans="1:20" ht="15.75" thickBot="1"/>
    <row r="7" spans="1:20" ht="51" customHeight="1">
      <c r="A7" s="127" t="s">
        <v>13</v>
      </c>
      <c r="B7" s="128"/>
      <c r="C7" s="128" t="s">
        <v>0</v>
      </c>
      <c r="D7" s="88" t="s">
        <v>15</v>
      </c>
      <c r="E7" s="104" t="s">
        <v>1</v>
      </c>
      <c r="F7" s="104"/>
      <c r="G7" s="104"/>
      <c r="H7" s="104"/>
      <c r="I7" s="104"/>
      <c r="J7" s="104"/>
      <c r="K7" s="104"/>
      <c r="L7" s="105" t="s">
        <v>11</v>
      </c>
      <c r="M7" s="107" t="s">
        <v>12</v>
      </c>
      <c r="N7" s="109" t="s">
        <v>10</v>
      </c>
      <c r="O7" s="88"/>
      <c r="P7" s="88"/>
      <c r="Q7" s="110"/>
      <c r="R7" s="20" t="s">
        <v>9</v>
      </c>
    </row>
    <row r="8" spans="1:20" ht="43.5" customHeight="1" thickBot="1">
      <c r="A8" s="129"/>
      <c r="B8" s="130"/>
      <c r="C8" s="130"/>
      <c r="D8" s="89"/>
      <c r="E8" s="104"/>
      <c r="F8" s="104"/>
      <c r="G8" s="104"/>
      <c r="H8" s="104"/>
      <c r="I8" s="104"/>
      <c r="J8" s="104"/>
      <c r="K8" s="104"/>
      <c r="L8" s="106"/>
      <c r="M8" s="108"/>
      <c r="N8" s="15" t="s">
        <v>0</v>
      </c>
      <c r="O8" s="9" t="s">
        <v>16</v>
      </c>
      <c r="P8" s="9" t="s">
        <v>1</v>
      </c>
      <c r="Q8" s="22" t="s">
        <v>11</v>
      </c>
      <c r="R8" s="21" t="s">
        <v>11</v>
      </c>
    </row>
    <row r="9" spans="1:20" ht="33" customHeight="1">
      <c r="A9" s="90" t="s">
        <v>14</v>
      </c>
      <c r="B9" s="72" t="s">
        <v>21</v>
      </c>
      <c r="C9" s="93">
        <f>D9+E9+L9</f>
        <v>3515</v>
      </c>
      <c r="D9" s="96">
        <v>2115</v>
      </c>
      <c r="E9" s="111">
        <f>E13</f>
        <v>1340</v>
      </c>
      <c r="F9" s="111"/>
      <c r="G9" s="111"/>
      <c r="H9" s="111"/>
      <c r="I9" s="111"/>
      <c r="J9" s="111"/>
      <c r="K9" s="111"/>
      <c r="L9" s="31">
        <f>Q9+R9</f>
        <v>60</v>
      </c>
      <c r="M9" s="108"/>
      <c r="N9" s="27">
        <f>O9+P9+Q9</f>
        <v>129</v>
      </c>
      <c r="O9" s="24">
        <v>90</v>
      </c>
      <c r="P9" s="24">
        <v>8</v>
      </c>
      <c r="Q9" s="25">
        <v>31</v>
      </c>
      <c r="R9" s="26">
        <v>29</v>
      </c>
    </row>
    <row r="10" spans="1:20" ht="38.25" customHeight="1">
      <c r="A10" s="91"/>
      <c r="B10" s="73"/>
      <c r="C10" s="94"/>
      <c r="D10" s="97"/>
      <c r="E10" s="112" t="s">
        <v>18</v>
      </c>
      <c r="F10" s="113"/>
      <c r="G10" s="113"/>
      <c r="H10" s="113"/>
      <c r="I10" s="113"/>
      <c r="J10" s="113"/>
      <c r="K10" s="114"/>
      <c r="L10" s="115"/>
      <c r="M10" s="108"/>
      <c r="N10" s="75"/>
      <c r="O10" s="78"/>
      <c r="P10" s="78"/>
      <c r="Q10" s="69"/>
      <c r="R10" s="118"/>
    </row>
    <row r="11" spans="1:20" ht="24" customHeight="1">
      <c r="A11" s="91"/>
      <c r="B11" s="73"/>
      <c r="C11" s="94"/>
      <c r="D11" s="97"/>
      <c r="E11" s="121">
        <f>E13+H13</f>
        <v>1379</v>
      </c>
      <c r="F11" s="122"/>
      <c r="G11" s="122"/>
      <c r="H11" s="122"/>
      <c r="I11" s="122"/>
      <c r="J11" s="122"/>
      <c r="K11" s="123"/>
      <c r="L11" s="116"/>
      <c r="M11" s="108"/>
      <c r="N11" s="76"/>
      <c r="O11" s="79"/>
      <c r="P11" s="79"/>
      <c r="Q11" s="70"/>
      <c r="R11" s="119"/>
    </row>
    <row r="12" spans="1:20" ht="31.5" customHeight="1">
      <c r="A12" s="91"/>
      <c r="B12" s="73"/>
      <c r="C12" s="94"/>
      <c r="D12" s="97"/>
      <c r="E12" s="81" t="s">
        <v>19</v>
      </c>
      <c r="F12" s="82"/>
      <c r="G12" s="83"/>
      <c r="H12" s="124" t="s">
        <v>20</v>
      </c>
      <c r="I12" s="124"/>
      <c r="J12" s="125" t="s">
        <v>17</v>
      </c>
      <c r="K12" s="126"/>
      <c r="L12" s="116"/>
      <c r="M12" s="108"/>
      <c r="N12" s="76"/>
      <c r="O12" s="79"/>
      <c r="P12" s="79"/>
      <c r="Q12" s="70"/>
      <c r="R12" s="119"/>
    </row>
    <row r="13" spans="1:20" ht="31.5" customHeight="1" thickBot="1">
      <c r="A13" s="92"/>
      <c r="B13" s="74"/>
      <c r="C13" s="95"/>
      <c r="D13" s="98"/>
      <c r="E13" s="139">
        <v>1340</v>
      </c>
      <c r="F13" s="140"/>
      <c r="G13" s="141"/>
      <c r="H13" s="138">
        <v>39</v>
      </c>
      <c r="I13" s="138"/>
      <c r="J13" s="138">
        <f>E13+H13</f>
        <v>1379</v>
      </c>
      <c r="K13" s="138"/>
      <c r="L13" s="117"/>
      <c r="M13" s="108"/>
      <c r="N13" s="77"/>
      <c r="O13" s="80"/>
      <c r="P13" s="80"/>
      <c r="Q13" s="71"/>
      <c r="R13" s="120"/>
    </row>
    <row r="14" spans="1:20" ht="18">
      <c r="A14" s="63"/>
      <c r="B14" s="64"/>
      <c r="C14" s="64"/>
      <c r="D14" s="64"/>
      <c r="E14" s="55" t="s">
        <v>4</v>
      </c>
      <c r="F14" s="42" t="s">
        <v>2</v>
      </c>
      <c r="G14" s="42" t="s">
        <v>3</v>
      </c>
      <c r="H14" s="53" t="s">
        <v>2</v>
      </c>
      <c r="I14" s="53" t="s">
        <v>3</v>
      </c>
      <c r="J14" s="53" t="s">
        <v>2</v>
      </c>
      <c r="K14" s="53" t="s">
        <v>3</v>
      </c>
      <c r="L14" s="57"/>
      <c r="M14" s="12"/>
      <c r="N14" s="60"/>
      <c r="O14" s="61"/>
      <c r="P14" s="61"/>
      <c r="Q14" s="61"/>
      <c r="R14" s="62"/>
    </row>
    <row r="15" spans="1:20" ht="18">
      <c r="A15" s="63"/>
      <c r="B15" s="64"/>
      <c r="C15" s="64"/>
      <c r="D15" s="64"/>
      <c r="E15" s="56" t="s">
        <v>5</v>
      </c>
      <c r="F15" s="46">
        <v>659</v>
      </c>
      <c r="G15" s="47">
        <f>IFERROR(F15/$E$13,"")</f>
        <v>0.4917910447761194</v>
      </c>
      <c r="H15" s="46">
        <v>0</v>
      </c>
      <c r="I15" s="47"/>
      <c r="J15" s="48">
        <f>F15+H15</f>
        <v>659</v>
      </c>
      <c r="K15" s="49">
        <f>IFERROR(J15/$E$13,"")</f>
        <v>0.4917910447761194</v>
      </c>
      <c r="L15" s="58"/>
      <c r="M15" s="13"/>
      <c r="N15" s="63"/>
      <c r="O15" s="64"/>
      <c r="P15" s="64"/>
      <c r="Q15" s="64"/>
      <c r="R15" s="65"/>
    </row>
    <row r="16" spans="1:20" ht="18">
      <c r="A16" s="63"/>
      <c r="B16" s="64"/>
      <c r="C16" s="64"/>
      <c r="D16" s="64"/>
      <c r="E16" s="56" t="s">
        <v>6</v>
      </c>
      <c r="F16" s="46">
        <v>58</v>
      </c>
      <c r="G16" s="47">
        <f t="shared" ref="G16:G18" si="0">IFERROR(F16/$E$13,"")</f>
        <v>4.3283582089552242E-2</v>
      </c>
      <c r="H16" s="46">
        <v>0</v>
      </c>
      <c r="I16" s="47"/>
      <c r="J16" s="48">
        <f>F16+H16</f>
        <v>58</v>
      </c>
      <c r="K16" s="49">
        <f t="shared" ref="K16:K18" si="1">IFERROR(J16/$E$13,"")</f>
        <v>4.3283582089552242E-2</v>
      </c>
      <c r="L16" s="58"/>
      <c r="M16" s="13"/>
      <c r="N16" s="63"/>
      <c r="O16" s="64"/>
      <c r="P16" s="64"/>
      <c r="Q16" s="64"/>
      <c r="R16" s="65"/>
    </row>
    <row r="17" spans="1:18" ht="18">
      <c r="A17" s="63"/>
      <c r="B17" s="64"/>
      <c r="C17" s="64"/>
      <c r="D17" s="64"/>
      <c r="E17" s="56" t="s">
        <v>7</v>
      </c>
      <c r="F17" s="46">
        <v>607</v>
      </c>
      <c r="G17" s="47">
        <f t="shared" si="0"/>
        <v>0.45298507462686566</v>
      </c>
      <c r="H17" s="46">
        <v>0</v>
      </c>
      <c r="I17" s="47"/>
      <c r="J17" s="48">
        <f>F17+H17</f>
        <v>607</v>
      </c>
      <c r="K17" s="49">
        <f t="shared" si="1"/>
        <v>0.45298507462686566</v>
      </c>
      <c r="L17" s="58"/>
      <c r="M17" s="13"/>
      <c r="N17" s="63"/>
      <c r="O17" s="64"/>
      <c r="P17" s="64"/>
      <c r="Q17" s="64"/>
      <c r="R17" s="65"/>
    </row>
    <row r="18" spans="1:18" ht="18.75" thickBot="1">
      <c r="A18" s="66"/>
      <c r="B18" s="67"/>
      <c r="C18" s="67"/>
      <c r="D18" s="67"/>
      <c r="E18" s="56" t="s">
        <v>8</v>
      </c>
      <c r="F18" s="46">
        <v>16</v>
      </c>
      <c r="G18" s="47">
        <f t="shared" si="0"/>
        <v>1.1940298507462687E-2</v>
      </c>
      <c r="H18" s="50">
        <v>0</v>
      </c>
      <c r="I18" s="47"/>
      <c r="J18" s="48">
        <f>F18+H18</f>
        <v>16</v>
      </c>
      <c r="K18" s="49">
        <f t="shared" si="1"/>
        <v>1.1940298507462687E-2</v>
      </c>
      <c r="L18" s="59"/>
      <c r="M18" s="14"/>
      <c r="N18" s="66"/>
      <c r="O18" s="67"/>
      <c r="P18" s="67"/>
      <c r="Q18" s="67"/>
      <c r="R18" s="68"/>
    </row>
    <row r="19" spans="1:18">
      <c r="R19" s="1"/>
    </row>
    <row r="20" spans="1:18" ht="15" customHeight="1">
      <c r="R20" s="1"/>
    </row>
    <row r="21" spans="1:18" ht="15" customHeight="1">
      <c r="R21" s="1"/>
    </row>
    <row r="22" spans="1:18">
      <c r="R22" s="1"/>
    </row>
    <row r="23" spans="1:18">
      <c r="B23" s="101" t="s">
        <v>60</v>
      </c>
      <c r="C23" s="101"/>
      <c r="D23" s="101"/>
      <c r="E23" s="101"/>
      <c r="F23" s="101"/>
      <c r="G23" s="101"/>
      <c r="H23" s="101"/>
      <c r="I23" s="101"/>
      <c r="R23" s="1"/>
    </row>
    <row r="24" spans="1:18" ht="17.25" customHeight="1">
      <c r="B24" s="101"/>
      <c r="C24" s="101"/>
      <c r="D24" s="101"/>
      <c r="E24" s="101"/>
      <c r="F24" s="101"/>
      <c r="G24" s="101"/>
      <c r="H24" s="101"/>
      <c r="I24" s="101"/>
      <c r="J24" s="13"/>
      <c r="K24" s="13"/>
      <c r="L24" s="13"/>
      <c r="N24" s="13"/>
      <c r="O24" s="13"/>
      <c r="P24" s="13"/>
      <c r="Q24" s="13"/>
      <c r="R24" s="13"/>
    </row>
    <row r="25" spans="1:18" ht="15.75">
      <c r="B25" s="179"/>
      <c r="C25" s="179"/>
      <c r="D25" s="179"/>
      <c r="E25" s="179"/>
      <c r="F25" s="179"/>
      <c r="G25" s="179"/>
      <c r="H25" s="179"/>
      <c r="I25" s="179"/>
      <c r="R25" s="1"/>
    </row>
  </sheetData>
  <mergeCells count="34">
    <mergeCell ref="R10:R13"/>
    <mergeCell ref="N14:R18"/>
    <mergeCell ref="E10:K10"/>
    <mergeCell ref="L10:L13"/>
    <mergeCell ref="E11:K11"/>
    <mergeCell ref="H12:I12"/>
    <mergeCell ref="J12:K12"/>
    <mergeCell ref="H13:I13"/>
    <mergeCell ref="J13:K13"/>
    <mergeCell ref="N10:N13"/>
    <mergeCell ref="O10:O13"/>
    <mergeCell ref="P10:P13"/>
    <mergeCell ref="E12:G12"/>
    <mergeCell ref="E13:G13"/>
    <mergeCell ref="Q10:Q13"/>
    <mergeCell ref="L14:L18"/>
    <mergeCell ref="B2:Q2"/>
    <mergeCell ref="B3:Q3"/>
    <mergeCell ref="B4:Q4"/>
    <mergeCell ref="A7:B8"/>
    <mergeCell ref="C7:C8"/>
    <mergeCell ref="D7:D8"/>
    <mergeCell ref="E7:K8"/>
    <mergeCell ref="L7:L8"/>
    <mergeCell ref="N7:Q7"/>
    <mergeCell ref="M7:M13"/>
    <mergeCell ref="B25:I25"/>
    <mergeCell ref="A14:D18"/>
    <mergeCell ref="A9:A13"/>
    <mergeCell ref="B9:B13"/>
    <mergeCell ref="C9:C13"/>
    <mergeCell ref="D9:D13"/>
    <mergeCell ref="E9:K9"/>
    <mergeCell ref="B23:I24"/>
  </mergeCells>
  <printOptions horizontalCentered="1"/>
  <pageMargins left="0" right="0" top="0.25" bottom="0" header="0.3" footer="0.3"/>
  <pageSetup paperSize="9" scale="74" orientation="landscape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T25"/>
  <sheetViews>
    <sheetView topLeftCell="B1" workbookViewId="0">
      <selection activeCell="B3" sqref="B3:Q3"/>
    </sheetView>
  </sheetViews>
  <sheetFormatPr defaultColWidth="9.140625" defaultRowHeight="15"/>
  <cols>
    <col min="1" max="1" width="3.42578125" style="1" customWidth="1"/>
    <col min="2" max="2" width="24.140625" style="5" customWidth="1"/>
    <col min="3" max="3" width="17.28515625" style="1" customWidth="1"/>
    <col min="4" max="4" width="16.42578125" style="1" customWidth="1"/>
    <col min="5" max="5" width="21.28515625" style="1" customWidth="1"/>
    <col min="6" max="6" width="8.7109375" style="1" customWidth="1"/>
    <col min="7" max="7" width="7.7109375" style="1" customWidth="1"/>
    <col min="8" max="8" width="9.140625" style="1" customWidth="1"/>
    <col min="9" max="9" width="7.7109375" style="1" customWidth="1"/>
    <col min="10" max="10" width="12.42578125" style="1" customWidth="1"/>
    <col min="11" max="11" width="14.28515625" style="1" customWidth="1"/>
    <col min="12" max="12" width="12.140625" style="1" customWidth="1"/>
    <col min="13" max="13" width="9.42578125" style="1" customWidth="1"/>
    <col min="14" max="14" width="8.85546875" style="1" customWidth="1"/>
    <col min="15" max="15" width="11.5703125" style="1" customWidth="1"/>
    <col min="16" max="16" width="10" style="1" customWidth="1"/>
    <col min="17" max="17" width="15.140625" style="1" customWidth="1"/>
    <col min="18" max="16384" width="9.140625" style="3"/>
  </cols>
  <sheetData>
    <row r="2" spans="1:20" ht="18">
      <c r="B2" s="102" t="s">
        <v>22</v>
      </c>
      <c r="C2" s="102"/>
      <c r="D2" s="102"/>
      <c r="E2" s="102"/>
      <c r="F2" s="102"/>
      <c r="G2" s="102"/>
      <c r="H2" s="102"/>
      <c r="I2" s="102"/>
      <c r="J2" s="102"/>
      <c r="K2" s="102"/>
      <c r="L2" s="102"/>
      <c r="M2" s="102"/>
      <c r="N2" s="102"/>
      <c r="O2" s="102"/>
      <c r="P2" s="102"/>
      <c r="Q2" s="102"/>
    </row>
    <row r="3" spans="1:20" ht="18">
      <c r="B3" s="102" t="s">
        <v>40</v>
      </c>
      <c r="C3" s="102"/>
      <c r="D3" s="102"/>
      <c r="E3" s="102"/>
      <c r="F3" s="102"/>
      <c r="G3" s="102"/>
      <c r="H3" s="102"/>
      <c r="I3" s="102"/>
      <c r="J3" s="102"/>
      <c r="K3" s="102"/>
      <c r="L3" s="102"/>
      <c r="M3" s="102"/>
      <c r="N3" s="102"/>
      <c r="O3" s="102"/>
      <c r="P3" s="102"/>
      <c r="Q3" s="102"/>
      <c r="R3" s="2"/>
      <c r="S3" s="2"/>
      <c r="T3" s="2"/>
    </row>
    <row r="4" spans="1:20" ht="18">
      <c r="B4" s="103" t="s">
        <v>23</v>
      </c>
      <c r="C4" s="103"/>
      <c r="D4" s="103"/>
      <c r="E4" s="103"/>
      <c r="F4" s="103"/>
      <c r="G4" s="103"/>
      <c r="H4" s="103"/>
      <c r="I4" s="103"/>
      <c r="J4" s="103"/>
      <c r="K4" s="103"/>
      <c r="L4" s="103"/>
      <c r="M4" s="103"/>
      <c r="N4" s="103"/>
      <c r="O4" s="103"/>
      <c r="P4" s="103"/>
      <c r="Q4" s="103"/>
      <c r="R4" s="4"/>
      <c r="S4" s="4"/>
      <c r="T4" s="4"/>
    </row>
    <row r="6" spans="1:20" ht="15.75" thickBot="1"/>
    <row r="7" spans="1:20" ht="51" customHeight="1">
      <c r="A7" s="127" t="s">
        <v>13</v>
      </c>
      <c r="B7" s="128"/>
      <c r="C7" s="128" t="s">
        <v>0</v>
      </c>
      <c r="D7" s="88" t="s">
        <v>15</v>
      </c>
      <c r="E7" s="104" t="s">
        <v>1</v>
      </c>
      <c r="F7" s="104"/>
      <c r="G7" s="104"/>
      <c r="H7" s="104"/>
      <c r="I7" s="104"/>
      <c r="J7" s="104"/>
      <c r="K7" s="104"/>
      <c r="L7" s="105" t="s">
        <v>11</v>
      </c>
      <c r="M7" s="107" t="s">
        <v>12</v>
      </c>
      <c r="N7" s="109" t="s">
        <v>10</v>
      </c>
      <c r="O7" s="88"/>
      <c r="P7" s="88"/>
      <c r="Q7" s="110"/>
      <c r="R7" s="20" t="s">
        <v>9</v>
      </c>
    </row>
    <row r="8" spans="1:20" ht="43.5" customHeight="1" thickBot="1">
      <c r="A8" s="129"/>
      <c r="B8" s="130"/>
      <c r="C8" s="130"/>
      <c r="D8" s="89"/>
      <c r="E8" s="104"/>
      <c r="F8" s="104"/>
      <c r="G8" s="104"/>
      <c r="H8" s="104"/>
      <c r="I8" s="104"/>
      <c r="J8" s="104"/>
      <c r="K8" s="104"/>
      <c r="L8" s="106"/>
      <c r="M8" s="108"/>
      <c r="N8" s="15" t="s">
        <v>0</v>
      </c>
      <c r="O8" s="9" t="s">
        <v>16</v>
      </c>
      <c r="P8" s="9" t="s">
        <v>1</v>
      </c>
      <c r="Q8" s="22" t="s">
        <v>11</v>
      </c>
      <c r="R8" s="21" t="s">
        <v>11</v>
      </c>
    </row>
    <row r="9" spans="1:20" ht="33" customHeight="1">
      <c r="A9" s="90" t="s">
        <v>14</v>
      </c>
      <c r="B9" s="72" t="s">
        <v>21</v>
      </c>
      <c r="C9" s="93">
        <f>D9+E9+L9</f>
        <v>0</v>
      </c>
      <c r="D9" s="96"/>
      <c r="E9" s="111">
        <f>E13</f>
        <v>0</v>
      </c>
      <c r="F9" s="111"/>
      <c r="G9" s="111"/>
      <c r="H9" s="111"/>
      <c r="I9" s="111"/>
      <c r="J9" s="111"/>
      <c r="K9" s="111"/>
      <c r="L9" s="31">
        <f>Q9+R9</f>
        <v>0</v>
      </c>
      <c r="M9" s="108"/>
      <c r="N9" s="27">
        <f>O9+P9+Q9</f>
        <v>0</v>
      </c>
      <c r="O9" s="24"/>
      <c r="P9" s="24"/>
      <c r="Q9" s="25"/>
      <c r="R9" s="26"/>
    </row>
    <row r="10" spans="1:20" ht="38.25" customHeight="1">
      <c r="A10" s="91"/>
      <c r="B10" s="73"/>
      <c r="C10" s="94"/>
      <c r="D10" s="97"/>
      <c r="E10" s="112" t="s">
        <v>18</v>
      </c>
      <c r="F10" s="113"/>
      <c r="G10" s="113"/>
      <c r="H10" s="113"/>
      <c r="I10" s="113"/>
      <c r="J10" s="113"/>
      <c r="K10" s="114"/>
      <c r="L10" s="115"/>
      <c r="M10" s="108"/>
      <c r="N10" s="75"/>
      <c r="O10" s="78"/>
      <c r="P10" s="78"/>
      <c r="Q10" s="69"/>
      <c r="R10" s="118"/>
    </row>
    <row r="11" spans="1:20" ht="24" customHeight="1">
      <c r="A11" s="91"/>
      <c r="B11" s="73"/>
      <c r="C11" s="94"/>
      <c r="D11" s="97"/>
      <c r="E11" s="121">
        <f>E13+H13</f>
        <v>0</v>
      </c>
      <c r="F11" s="122"/>
      <c r="G11" s="122"/>
      <c r="H11" s="122"/>
      <c r="I11" s="122"/>
      <c r="J11" s="122"/>
      <c r="K11" s="123"/>
      <c r="L11" s="116"/>
      <c r="M11" s="108"/>
      <c r="N11" s="76"/>
      <c r="O11" s="79"/>
      <c r="P11" s="79"/>
      <c r="Q11" s="70"/>
      <c r="R11" s="119"/>
    </row>
    <row r="12" spans="1:20" ht="31.5" customHeight="1">
      <c r="A12" s="91"/>
      <c r="B12" s="73"/>
      <c r="C12" s="94"/>
      <c r="D12" s="97"/>
      <c r="E12" s="81" t="s">
        <v>19</v>
      </c>
      <c r="F12" s="82"/>
      <c r="G12" s="83"/>
      <c r="H12" s="124" t="s">
        <v>20</v>
      </c>
      <c r="I12" s="124"/>
      <c r="J12" s="125" t="s">
        <v>17</v>
      </c>
      <c r="K12" s="126"/>
      <c r="L12" s="116"/>
      <c r="M12" s="108"/>
      <c r="N12" s="76"/>
      <c r="O12" s="79"/>
      <c r="P12" s="79"/>
      <c r="Q12" s="70"/>
      <c r="R12" s="119"/>
    </row>
    <row r="13" spans="1:20" ht="31.5" customHeight="1" thickBot="1">
      <c r="A13" s="92"/>
      <c r="B13" s="74"/>
      <c r="C13" s="95"/>
      <c r="D13" s="98"/>
      <c r="E13" s="139"/>
      <c r="F13" s="140"/>
      <c r="G13" s="141"/>
      <c r="H13" s="138"/>
      <c r="I13" s="138"/>
      <c r="J13" s="138"/>
      <c r="K13" s="138"/>
      <c r="L13" s="117"/>
      <c r="M13" s="108"/>
      <c r="N13" s="77"/>
      <c r="O13" s="80"/>
      <c r="P13" s="80"/>
      <c r="Q13" s="71"/>
      <c r="R13" s="120"/>
    </row>
    <row r="14" spans="1:20" ht="18">
      <c r="A14" s="63"/>
      <c r="B14" s="64"/>
      <c r="C14" s="64"/>
      <c r="D14" s="64"/>
      <c r="E14" s="42" t="s">
        <v>4</v>
      </c>
      <c r="F14" s="42" t="s">
        <v>2</v>
      </c>
      <c r="G14" s="42" t="s">
        <v>3</v>
      </c>
      <c r="H14" s="53" t="s">
        <v>2</v>
      </c>
      <c r="I14" s="53" t="s">
        <v>3</v>
      </c>
      <c r="J14" s="53" t="s">
        <v>2</v>
      </c>
      <c r="K14" s="53" t="s">
        <v>3</v>
      </c>
      <c r="L14" s="57"/>
      <c r="M14" s="12"/>
      <c r="N14" s="60"/>
      <c r="O14" s="61"/>
      <c r="P14" s="61"/>
      <c r="Q14" s="61"/>
      <c r="R14" s="62"/>
    </row>
    <row r="15" spans="1:20" ht="18">
      <c r="A15" s="63"/>
      <c r="B15" s="64"/>
      <c r="C15" s="64"/>
      <c r="D15" s="64"/>
      <c r="E15" s="45" t="s">
        <v>5</v>
      </c>
      <c r="F15" s="46"/>
      <c r="G15" s="47" t="str">
        <f>IFERROR(F15/$E$13,"")</f>
        <v/>
      </c>
      <c r="H15" s="46">
        <v>0</v>
      </c>
      <c r="I15" s="47"/>
      <c r="J15" s="48">
        <f>F15+H15</f>
        <v>0</v>
      </c>
      <c r="K15" s="49" t="str">
        <f>IFERROR(J15/$E$13,"")</f>
        <v/>
      </c>
      <c r="L15" s="58"/>
      <c r="M15" s="13"/>
      <c r="N15" s="63"/>
      <c r="O15" s="64"/>
      <c r="P15" s="64"/>
      <c r="Q15" s="64"/>
      <c r="R15" s="65"/>
    </row>
    <row r="16" spans="1:20" ht="18">
      <c r="A16" s="63"/>
      <c r="B16" s="64"/>
      <c r="C16" s="64"/>
      <c r="D16" s="64"/>
      <c r="E16" s="45" t="s">
        <v>6</v>
      </c>
      <c r="F16" s="46"/>
      <c r="G16" s="47" t="str">
        <f t="shared" ref="G16:G18" si="0">IFERROR(F16/$E$13,"")</f>
        <v/>
      </c>
      <c r="H16" s="46">
        <v>0</v>
      </c>
      <c r="I16" s="47"/>
      <c r="J16" s="48">
        <f>F16+H16</f>
        <v>0</v>
      </c>
      <c r="K16" s="49" t="str">
        <f t="shared" ref="K16:K18" si="1">IFERROR(J16/$E$13,"")</f>
        <v/>
      </c>
      <c r="L16" s="58"/>
      <c r="M16" s="13"/>
      <c r="N16" s="63"/>
      <c r="O16" s="64"/>
      <c r="P16" s="64"/>
      <c r="Q16" s="64"/>
      <c r="R16" s="65"/>
    </row>
    <row r="17" spans="1:18" ht="18">
      <c r="A17" s="63"/>
      <c r="B17" s="64"/>
      <c r="C17" s="64"/>
      <c r="D17" s="64"/>
      <c r="E17" s="52" t="s">
        <v>7</v>
      </c>
      <c r="F17" s="46"/>
      <c r="G17" s="47" t="str">
        <f t="shared" si="0"/>
        <v/>
      </c>
      <c r="H17" s="46">
        <v>0</v>
      </c>
      <c r="I17" s="47"/>
      <c r="J17" s="48">
        <f>F17+H17</f>
        <v>0</v>
      </c>
      <c r="K17" s="49" t="str">
        <f t="shared" si="1"/>
        <v/>
      </c>
      <c r="L17" s="58"/>
      <c r="M17" s="13"/>
      <c r="N17" s="63"/>
      <c r="O17" s="64"/>
      <c r="P17" s="64"/>
      <c r="Q17" s="64"/>
      <c r="R17" s="65"/>
    </row>
    <row r="18" spans="1:18" ht="18.75" thickBot="1">
      <c r="A18" s="66"/>
      <c r="B18" s="67"/>
      <c r="C18" s="67"/>
      <c r="D18" s="67"/>
      <c r="E18" s="45" t="s">
        <v>8</v>
      </c>
      <c r="F18" s="46"/>
      <c r="G18" s="47" t="str">
        <f t="shared" si="0"/>
        <v/>
      </c>
      <c r="H18" s="50">
        <v>0</v>
      </c>
      <c r="I18" s="47"/>
      <c r="J18" s="48">
        <f>F18+H18</f>
        <v>0</v>
      </c>
      <c r="K18" s="49" t="str">
        <f t="shared" si="1"/>
        <v/>
      </c>
      <c r="L18" s="59"/>
      <c r="M18" s="14"/>
      <c r="N18" s="66"/>
      <c r="O18" s="67"/>
      <c r="P18" s="67"/>
      <c r="Q18" s="67"/>
      <c r="R18" s="68"/>
    </row>
    <row r="19" spans="1:18">
      <c r="R19" s="1"/>
    </row>
    <row r="20" spans="1:18">
      <c r="R20" s="1"/>
    </row>
    <row r="21" spans="1:18">
      <c r="R21" s="1"/>
    </row>
    <row r="22" spans="1:18" ht="15" customHeight="1">
      <c r="R22" s="1"/>
    </row>
    <row r="23" spans="1:18" ht="15" customHeight="1">
      <c r="B23" s="101" t="s">
        <v>39</v>
      </c>
      <c r="C23" s="101"/>
      <c r="D23" s="101"/>
      <c r="E23" s="101"/>
      <c r="F23" s="101"/>
      <c r="G23" s="101"/>
      <c r="H23" s="101"/>
      <c r="I23" s="101"/>
      <c r="R23" s="1"/>
    </row>
    <row r="24" spans="1:18" ht="15" customHeight="1">
      <c r="B24" s="101"/>
      <c r="C24" s="101"/>
      <c r="D24" s="101"/>
      <c r="E24" s="101"/>
      <c r="F24" s="101"/>
      <c r="G24" s="101"/>
      <c r="H24" s="101"/>
      <c r="I24" s="101"/>
      <c r="J24" s="13"/>
      <c r="K24" s="13"/>
      <c r="L24" s="13"/>
      <c r="N24" s="13"/>
      <c r="O24" s="13"/>
      <c r="P24" s="13"/>
      <c r="Q24" s="13"/>
      <c r="R24" s="13"/>
    </row>
    <row r="25" spans="1:18" ht="15.75">
      <c r="B25" s="179"/>
      <c r="C25" s="179"/>
      <c r="D25" s="179"/>
      <c r="E25" s="179"/>
      <c r="F25" s="179"/>
      <c r="G25" s="179"/>
      <c r="H25" s="179"/>
      <c r="I25" s="179"/>
      <c r="R25" s="1"/>
    </row>
  </sheetData>
  <mergeCells count="34">
    <mergeCell ref="B23:I24"/>
    <mergeCell ref="B25:I25"/>
    <mergeCell ref="J13:K13"/>
    <mergeCell ref="D9:D13"/>
    <mergeCell ref="O10:O13"/>
    <mergeCell ref="M7:M13"/>
    <mergeCell ref="N7:Q7"/>
    <mergeCell ref="E9:K9"/>
    <mergeCell ref="E10:K10"/>
    <mergeCell ref="L10:L13"/>
    <mergeCell ref="E11:K11"/>
    <mergeCell ref="H12:I12"/>
    <mergeCell ref="J12:K12"/>
    <mergeCell ref="E13:G13"/>
    <mergeCell ref="N10:N13"/>
    <mergeCell ref="R10:R13"/>
    <mergeCell ref="N14:R18"/>
    <mergeCell ref="L14:L18"/>
    <mergeCell ref="L7:L8"/>
    <mergeCell ref="P10:P13"/>
    <mergeCell ref="B2:Q2"/>
    <mergeCell ref="A14:D18"/>
    <mergeCell ref="B3:Q3"/>
    <mergeCell ref="B4:Q4"/>
    <mergeCell ref="C7:C8"/>
    <mergeCell ref="D7:D8"/>
    <mergeCell ref="A7:B8"/>
    <mergeCell ref="A9:A13"/>
    <mergeCell ref="B9:B13"/>
    <mergeCell ref="C9:C13"/>
    <mergeCell ref="Q10:Q13"/>
    <mergeCell ref="E12:G12"/>
    <mergeCell ref="E7:K8"/>
    <mergeCell ref="H13:I13"/>
  </mergeCells>
  <pageMargins left="0" right="0" top="0.25" bottom="0" header="0.3" footer="0.3"/>
  <pageSetup paperSize="9" scale="68" orientation="landscape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2:T25"/>
  <sheetViews>
    <sheetView topLeftCell="A10" workbookViewId="0">
      <selection activeCell="B3" sqref="B3:Q3"/>
    </sheetView>
  </sheetViews>
  <sheetFormatPr defaultColWidth="9.140625" defaultRowHeight="15"/>
  <cols>
    <col min="1" max="1" width="3.42578125" style="1" customWidth="1"/>
    <col min="2" max="2" width="24.140625" style="5" customWidth="1"/>
    <col min="3" max="3" width="17.28515625" style="1" customWidth="1"/>
    <col min="4" max="4" width="11.85546875" style="1" customWidth="1"/>
    <col min="5" max="5" width="19" style="1" customWidth="1"/>
    <col min="6" max="6" width="8.7109375" style="1" customWidth="1"/>
    <col min="7" max="7" width="7.7109375" style="1" customWidth="1"/>
    <col min="8" max="8" width="9.140625" style="1" customWidth="1"/>
    <col min="9" max="9" width="7.7109375" style="1" customWidth="1"/>
    <col min="10" max="10" width="12.42578125" style="1" customWidth="1"/>
    <col min="11" max="11" width="14.28515625" style="1" customWidth="1"/>
    <col min="12" max="12" width="12" style="1" customWidth="1"/>
    <col min="13" max="13" width="9.42578125" style="1" customWidth="1"/>
    <col min="14" max="14" width="8.85546875" style="1" customWidth="1"/>
    <col min="15" max="15" width="10.42578125" style="1" customWidth="1"/>
    <col min="16" max="16" width="10" style="1" customWidth="1"/>
    <col min="17" max="17" width="15.140625" style="1" customWidth="1"/>
    <col min="18" max="16384" width="9.140625" style="3"/>
  </cols>
  <sheetData>
    <row r="2" spans="1:20" ht="18">
      <c r="B2" s="102" t="s">
        <v>22</v>
      </c>
      <c r="C2" s="102"/>
      <c r="D2" s="102"/>
      <c r="E2" s="102"/>
      <c r="F2" s="102"/>
      <c r="G2" s="102"/>
      <c r="H2" s="102"/>
      <c r="I2" s="102"/>
      <c r="J2" s="102"/>
      <c r="K2" s="102"/>
      <c r="L2" s="102"/>
      <c r="M2" s="102"/>
      <c r="N2" s="102"/>
      <c r="O2" s="102"/>
      <c r="P2" s="102"/>
      <c r="Q2" s="102"/>
    </row>
    <row r="3" spans="1:20" ht="18">
      <c r="B3" s="102" t="s">
        <v>29</v>
      </c>
      <c r="C3" s="102"/>
      <c r="D3" s="102"/>
      <c r="E3" s="102"/>
      <c r="F3" s="102"/>
      <c r="G3" s="102"/>
      <c r="H3" s="102"/>
      <c r="I3" s="102"/>
      <c r="J3" s="102"/>
      <c r="K3" s="102"/>
      <c r="L3" s="102"/>
      <c r="M3" s="102"/>
      <c r="N3" s="102"/>
      <c r="O3" s="102"/>
      <c r="P3" s="102"/>
      <c r="Q3" s="102"/>
      <c r="R3" s="2"/>
      <c r="S3" s="2"/>
      <c r="T3" s="2"/>
    </row>
    <row r="4" spans="1:20" ht="18">
      <c r="B4" s="103" t="s">
        <v>23</v>
      </c>
      <c r="C4" s="103"/>
      <c r="D4" s="103"/>
      <c r="E4" s="103"/>
      <c r="F4" s="103"/>
      <c r="G4" s="103"/>
      <c r="H4" s="103"/>
      <c r="I4" s="103"/>
      <c r="J4" s="103"/>
      <c r="K4" s="103"/>
      <c r="L4" s="103"/>
      <c r="M4" s="103"/>
      <c r="N4" s="103"/>
      <c r="O4" s="103"/>
      <c r="P4" s="103"/>
      <c r="Q4" s="103"/>
      <c r="R4" s="4"/>
      <c r="S4" s="4"/>
      <c r="T4" s="4"/>
    </row>
    <row r="6" spans="1:20" ht="15.75" thickBot="1"/>
    <row r="7" spans="1:20" ht="51" customHeight="1">
      <c r="A7" s="127" t="s">
        <v>13</v>
      </c>
      <c r="B7" s="128"/>
      <c r="C7" s="128" t="s">
        <v>0</v>
      </c>
      <c r="D7" s="88" t="s">
        <v>15</v>
      </c>
      <c r="E7" s="200" t="s">
        <v>1</v>
      </c>
      <c r="F7" s="201"/>
      <c r="G7" s="201"/>
      <c r="H7" s="201"/>
      <c r="I7" s="201"/>
      <c r="J7" s="201"/>
      <c r="K7" s="202"/>
      <c r="L7" s="105" t="s">
        <v>11</v>
      </c>
      <c r="M7" s="107" t="s">
        <v>12</v>
      </c>
      <c r="N7" s="109" t="s">
        <v>10</v>
      </c>
      <c r="O7" s="88"/>
      <c r="P7" s="88"/>
      <c r="Q7" s="110"/>
      <c r="R7" s="20" t="s">
        <v>9</v>
      </c>
    </row>
    <row r="8" spans="1:20" ht="43.5" customHeight="1" thickBot="1">
      <c r="A8" s="129"/>
      <c r="B8" s="130"/>
      <c r="C8" s="130"/>
      <c r="D8" s="89"/>
      <c r="E8" s="203"/>
      <c r="F8" s="204"/>
      <c r="G8" s="204"/>
      <c r="H8" s="204"/>
      <c r="I8" s="204"/>
      <c r="J8" s="204"/>
      <c r="K8" s="205"/>
      <c r="L8" s="106"/>
      <c r="M8" s="108"/>
      <c r="N8" s="15" t="s">
        <v>0</v>
      </c>
      <c r="O8" s="9" t="s">
        <v>16</v>
      </c>
      <c r="P8" s="9" t="s">
        <v>1</v>
      </c>
      <c r="Q8" s="22" t="s">
        <v>11</v>
      </c>
      <c r="R8" s="21" t="s">
        <v>11</v>
      </c>
    </row>
    <row r="9" spans="1:20" ht="33" customHeight="1">
      <c r="A9" s="90" t="s">
        <v>14</v>
      </c>
      <c r="B9" s="72" t="s">
        <v>21</v>
      </c>
      <c r="C9" s="93">
        <f>D9+E9+L9</f>
        <v>8794</v>
      </c>
      <c r="D9" s="96">
        <f>'Ե-01'!D9:D13+'Ե-02'!D9:D13+'Ե-03'!D9:D13</f>
        <v>5887</v>
      </c>
      <c r="E9" s="206">
        <f>E13</f>
        <v>2756</v>
      </c>
      <c r="F9" s="207"/>
      <c r="G9" s="207"/>
      <c r="H9" s="207"/>
      <c r="I9" s="207"/>
      <c r="J9" s="207"/>
      <c r="K9" s="208"/>
      <c r="L9" s="31">
        <f>Q9+R9</f>
        <v>151</v>
      </c>
      <c r="M9" s="108"/>
      <c r="N9" s="27">
        <f>O9+P9+Q9</f>
        <v>463</v>
      </c>
      <c r="O9" s="24">
        <f>'Ե-01'!O9+'Ե-02'!O9+'Ե-03'!O9</f>
        <v>343</v>
      </c>
      <c r="P9" s="24">
        <f>'Ե-01'!P9+'Ե-02'!P9+'Ե-03'!P9</f>
        <v>40</v>
      </c>
      <c r="Q9" s="24">
        <f>'Ե-01'!Q9+'Ե-02'!Q9+'Ե-03'!Q9</f>
        <v>80</v>
      </c>
      <c r="R9" s="24">
        <f>'Ե-01'!R9+'Ե-02'!R9+'Ե-03'!R9</f>
        <v>71</v>
      </c>
    </row>
    <row r="10" spans="1:20" ht="38.25" customHeight="1">
      <c r="A10" s="91"/>
      <c r="B10" s="73"/>
      <c r="C10" s="94"/>
      <c r="D10" s="97"/>
      <c r="E10" s="112" t="s">
        <v>18</v>
      </c>
      <c r="F10" s="113"/>
      <c r="G10" s="113"/>
      <c r="H10" s="113"/>
      <c r="I10" s="113"/>
      <c r="J10" s="113"/>
      <c r="K10" s="114"/>
      <c r="L10" s="115"/>
      <c r="M10" s="108"/>
      <c r="N10" s="75"/>
      <c r="O10" s="78"/>
      <c r="P10" s="78"/>
      <c r="Q10" s="69"/>
      <c r="R10" s="118"/>
    </row>
    <row r="11" spans="1:20" ht="24" customHeight="1">
      <c r="A11" s="91"/>
      <c r="B11" s="73"/>
      <c r="C11" s="94"/>
      <c r="D11" s="97"/>
      <c r="E11" s="121">
        <f>E13+H13</f>
        <v>2835</v>
      </c>
      <c r="F11" s="122"/>
      <c r="G11" s="122"/>
      <c r="H11" s="122"/>
      <c r="I11" s="122"/>
      <c r="J11" s="122"/>
      <c r="K11" s="123"/>
      <c r="L11" s="116"/>
      <c r="M11" s="108"/>
      <c r="N11" s="76"/>
      <c r="O11" s="79"/>
      <c r="P11" s="79"/>
      <c r="Q11" s="70"/>
      <c r="R11" s="119"/>
    </row>
    <row r="12" spans="1:20" ht="31.5" customHeight="1">
      <c r="A12" s="91"/>
      <c r="B12" s="73"/>
      <c r="C12" s="94"/>
      <c r="D12" s="97"/>
      <c r="E12" s="112" t="s">
        <v>19</v>
      </c>
      <c r="F12" s="113"/>
      <c r="G12" s="114"/>
      <c r="H12" s="209" t="s">
        <v>20</v>
      </c>
      <c r="I12" s="209"/>
      <c r="J12" s="210" t="s">
        <v>17</v>
      </c>
      <c r="K12" s="210"/>
      <c r="L12" s="116"/>
      <c r="M12" s="108"/>
      <c r="N12" s="76"/>
      <c r="O12" s="79"/>
      <c r="P12" s="79"/>
      <c r="Q12" s="70"/>
      <c r="R12" s="119"/>
    </row>
    <row r="13" spans="1:20" ht="31.5" customHeight="1" thickBot="1">
      <c r="A13" s="92"/>
      <c r="B13" s="74"/>
      <c r="C13" s="95"/>
      <c r="D13" s="98"/>
      <c r="E13" s="84">
        <f>'Ե-01'!E13:G13+'Ե-02'!E13:G13+'Ե-03'!E13:G13</f>
        <v>2756</v>
      </c>
      <c r="F13" s="85"/>
      <c r="G13" s="86"/>
      <c r="H13" s="87">
        <f>'Ե-01'!H13:I13+'Ե-02'!H13:I13+'Ե-03'!H13:I13</f>
        <v>79</v>
      </c>
      <c r="I13" s="87"/>
      <c r="J13" s="87">
        <f>E13+H13</f>
        <v>2835</v>
      </c>
      <c r="K13" s="87"/>
      <c r="L13" s="117"/>
      <c r="M13" s="108"/>
      <c r="N13" s="77"/>
      <c r="O13" s="80"/>
      <c r="P13" s="80"/>
      <c r="Q13" s="71"/>
      <c r="R13" s="120"/>
    </row>
    <row r="14" spans="1:20">
      <c r="A14" s="63"/>
      <c r="B14" s="64"/>
      <c r="C14" s="64"/>
      <c r="D14" s="64"/>
      <c r="E14" s="30" t="s">
        <v>4</v>
      </c>
      <c r="F14" s="30" t="s">
        <v>2</v>
      </c>
      <c r="G14" s="30" t="s">
        <v>3</v>
      </c>
      <c r="H14" s="28" t="s">
        <v>2</v>
      </c>
      <c r="I14" s="28" t="s">
        <v>3</v>
      </c>
      <c r="J14" s="28" t="s">
        <v>2</v>
      </c>
      <c r="K14" s="28" t="s">
        <v>3</v>
      </c>
      <c r="L14" s="18"/>
      <c r="M14" s="12"/>
      <c r="N14" s="60"/>
      <c r="O14" s="61"/>
      <c r="P14" s="61"/>
      <c r="Q14" s="61"/>
      <c r="R14" s="62"/>
    </row>
    <row r="15" spans="1:20">
      <c r="A15" s="63"/>
      <c r="B15" s="64"/>
      <c r="C15" s="64"/>
      <c r="D15" s="64"/>
      <c r="E15" s="6" t="s">
        <v>5</v>
      </c>
      <c r="F15" s="23">
        <f>'Ե-01'!F15+'Ե-02'!F15+'Ե-03'!F15</f>
        <v>1328</v>
      </c>
      <c r="G15" s="7">
        <f>IFERROR(F15/$E$13,"")</f>
        <v>0.48185776487663279</v>
      </c>
      <c r="H15" s="23">
        <v>0</v>
      </c>
      <c r="I15" s="7">
        <f>IFERROR(H15/$E$13,"")</f>
        <v>0</v>
      </c>
      <c r="J15" s="17">
        <f>F15+H15</f>
        <v>1328</v>
      </c>
      <c r="K15" s="29">
        <f>IFERROR(J15/$E$13,"")</f>
        <v>0.48185776487663279</v>
      </c>
      <c r="L15" s="18"/>
      <c r="M15" s="13"/>
      <c r="N15" s="63"/>
      <c r="O15" s="64"/>
      <c r="P15" s="64"/>
      <c r="Q15" s="64"/>
      <c r="R15" s="65"/>
    </row>
    <row r="16" spans="1:20">
      <c r="A16" s="63"/>
      <c r="B16" s="64"/>
      <c r="C16" s="64"/>
      <c r="D16" s="64"/>
      <c r="E16" s="6" t="s">
        <v>6</v>
      </c>
      <c r="F16" s="23">
        <f>'Ե-01'!F16+'Ե-02'!F16+'Ե-03'!F16</f>
        <v>213</v>
      </c>
      <c r="G16" s="7">
        <f t="shared" ref="G16:G17" si="0">IFERROR(F16/$E$13,"")</f>
        <v>7.7285921625544263E-2</v>
      </c>
      <c r="H16" s="23">
        <f>'Ե-01'!H16+'Ե-02'!H16+'Ե-03'!H16</f>
        <v>0</v>
      </c>
      <c r="I16" s="7">
        <f t="shared" ref="I16:I17" si="1">IFERROR(H16/$E$13,"")</f>
        <v>0</v>
      </c>
      <c r="J16" s="17">
        <f>F16+H16</f>
        <v>213</v>
      </c>
      <c r="K16" s="29">
        <f t="shared" ref="K16:K18" si="2">IFERROR(J16/$E$13,"")</f>
        <v>7.7285921625544263E-2</v>
      </c>
      <c r="L16" s="18"/>
      <c r="M16" s="13"/>
      <c r="N16" s="63"/>
      <c r="O16" s="64"/>
      <c r="P16" s="64"/>
      <c r="Q16" s="64"/>
      <c r="R16" s="65"/>
    </row>
    <row r="17" spans="1:18">
      <c r="A17" s="63"/>
      <c r="B17" s="64"/>
      <c r="C17" s="64"/>
      <c r="D17" s="64"/>
      <c r="E17" s="6" t="s">
        <v>7</v>
      </c>
      <c r="F17" s="23">
        <f>'Ե-01'!F17+'Ե-02'!F17+'Ե-03'!F17</f>
        <v>1083</v>
      </c>
      <c r="G17" s="7">
        <f t="shared" si="0"/>
        <v>0.39296081277213352</v>
      </c>
      <c r="H17" s="23">
        <f>'Ե-01'!H17+'Ե-02'!H17+'Ե-03'!H17</f>
        <v>0</v>
      </c>
      <c r="I17" s="7">
        <f t="shared" si="1"/>
        <v>0</v>
      </c>
      <c r="J17" s="17">
        <f>F17+H17</f>
        <v>1083</v>
      </c>
      <c r="K17" s="29">
        <f t="shared" si="2"/>
        <v>0.39296081277213352</v>
      </c>
      <c r="L17" s="18"/>
      <c r="M17" s="13"/>
      <c r="N17" s="63"/>
      <c r="O17" s="64"/>
      <c r="P17" s="64"/>
      <c r="Q17" s="64"/>
      <c r="R17" s="65"/>
    </row>
    <row r="18" spans="1:18" ht="15.75" thickBot="1">
      <c r="A18" s="66"/>
      <c r="B18" s="67"/>
      <c r="C18" s="67"/>
      <c r="D18" s="67"/>
      <c r="E18" s="10" t="s">
        <v>8</v>
      </c>
      <c r="F18" s="23">
        <f>'Ե-01'!F18+'Ե-02'!F18+'Ե-03'!F18</f>
        <v>132</v>
      </c>
      <c r="G18" s="7">
        <f>IFERROR(F18/$E$13,"")</f>
        <v>4.7895500725689405E-2</v>
      </c>
      <c r="H18" s="23">
        <f>'Ե-01'!H18+'Ե-02'!H18+'Ե-03'!H18</f>
        <v>0</v>
      </c>
      <c r="I18" s="7">
        <f>IFERROR(H18/$E$13,"")</f>
        <v>0</v>
      </c>
      <c r="J18" s="17">
        <f>F18+H18</f>
        <v>132</v>
      </c>
      <c r="K18" s="29">
        <f t="shared" si="2"/>
        <v>4.7895500725689405E-2</v>
      </c>
      <c r="L18" s="19"/>
      <c r="M18" s="14"/>
      <c r="N18" s="66"/>
      <c r="O18" s="67"/>
      <c r="P18" s="67"/>
      <c r="Q18" s="67"/>
      <c r="R18" s="68"/>
    </row>
    <row r="24" spans="1:18" ht="16.5" customHeight="1">
      <c r="F24" s="13"/>
      <c r="G24" s="13"/>
      <c r="H24" s="13"/>
      <c r="I24" s="13"/>
      <c r="J24" s="13"/>
      <c r="K24" s="13"/>
      <c r="M24" s="13"/>
      <c r="N24" s="13"/>
      <c r="O24" s="13"/>
      <c r="P24" s="13"/>
      <c r="Q24" s="13"/>
    </row>
    <row r="25" spans="1:18">
      <c r="C25" s="16"/>
    </row>
  </sheetData>
  <mergeCells count="31">
    <mergeCell ref="R10:R13"/>
    <mergeCell ref="N14:R18"/>
    <mergeCell ref="L10:L13"/>
    <mergeCell ref="E11:K11"/>
    <mergeCell ref="H12:I12"/>
    <mergeCell ref="J12:K12"/>
    <mergeCell ref="H13:I13"/>
    <mergeCell ref="J13:K13"/>
    <mergeCell ref="A14:D18"/>
    <mergeCell ref="M7:M13"/>
    <mergeCell ref="Q10:Q13"/>
    <mergeCell ref="E12:G12"/>
    <mergeCell ref="E13:G13"/>
    <mergeCell ref="C9:C13"/>
    <mergeCell ref="D9:D13"/>
    <mergeCell ref="N7:Q7"/>
    <mergeCell ref="E9:K9"/>
    <mergeCell ref="E10:K10"/>
    <mergeCell ref="A9:A13"/>
    <mergeCell ref="B9:B13"/>
    <mergeCell ref="N10:N13"/>
    <mergeCell ref="O10:O13"/>
    <mergeCell ref="P10:P13"/>
    <mergeCell ref="B2:Q2"/>
    <mergeCell ref="B3:Q3"/>
    <mergeCell ref="B4:Q4"/>
    <mergeCell ref="A7:B8"/>
    <mergeCell ref="C7:C8"/>
    <mergeCell ref="D7:D8"/>
    <mergeCell ref="E7:K8"/>
    <mergeCell ref="L7:L8"/>
  </mergeCells>
  <printOptions horizontalCentered="1"/>
  <pageMargins left="0" right="0" top="0.25" bottom="0" header="0.3" footer="0.3"/>
  <pageSetup scale="70" orientation="landscape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2:T25"/>
  <sheetViews>
    <sheetView workbookViewId="0">
      <selection activeCell="B3" sqref="B3:Q3"/>
    </sheetView>
  </sheetViews>
  <sheetFormatPr defaultColWidth="9.140625" defaultRowHeight="15"/>
  <cols>
    <col min="1" max="1" width="3.42578125" style="1" customWidth="1"/>
    <col min="2" max="2" width="24.140625" style="5" customWidth="1"/>
    <col min="3" max="3" width="17.28515625" style="1" customWidth="1"/>
    <col min="4" max="4" width="11.85546875" style="1" customWidth="1"/>
    <col min="5" max="5" width="19" style="1" customWidth="1"/>
    <col min="6" max="6" width="8.7109375" style="1" customWidth="1"/>
    <col min="7" max="7" width="7.7109375" style="1" customWidth="1"/>
    <col min="8" max="8" width="9.140625" style="1" customWidth="1"/>
    <col min="9" max="9" width="7.7109375" style="1" customWidth="1"/>
    <col min="10" max="10" width="12.42578125" style="1" customWidth="1"/>
    <col min="11" max="11" width="14.28515625" style="1" customWidth="1"/>
    <col min="12" max="12" width="12.5703125" style="1" customWidth="1"/>
    <col min="13" max="13" width="9.42578125" style="1" customWidth="1"/>
    <col min="14" max="14" width="8.85546875" style="1" customWidth="1"/>
    <col min="15" max="15" width="10.42578125" style="1" customWidth="1"/>
    <col min="16" max="16" width="10" style="1" customWidth="1"/>
    <col min="17" max="17" width="15.140625" style="1" customWidth="1"/>
    <col min="18" max="16384" width="9.140625" style="3"/>
  </cols>
  <sheetData>
    <row r="2" spans="1:20" ht="18">
      <c r="B2" s="102" t="s">
        <v>22</v>
      </c>
      <c r="C2" s="102"/>
      <c r="D2" s="102"/>
      <c r="E2" s="102"/>
      <c r="F2" s="102"/>
      <c r="G2" s="102"/>
      <c r="H2" s="102"/>
      <c r="I2" s="102"/>
      <c r="J2" s="102"/>
      <c r="K2" s="102"/>
      <c r="L2" s="102"/>
      <c r="M2" s="102"/>
      <c r="N2" s="102"/>
      <c r="O2" s="102"/>
      <c r="P2" s="102"/>
      <c r="Q2" s="102"/>
    </row>
    <row r="3" spans="1:20" ht="18">
      <c r="B3" s="102" t="s">
        <v>36</v>
      </c>
      <c r="C3" s="102"/>
      <c r="D3" s="102"/>
      <c r="E3" s="102"/>
      <c r="F3" s="102"/>
      <c r="G3" s="102"/>
      <c r="H3" s="102"/>
      <c r="I3" s="102"/>
      <c r="J3" s="102"/>
      <c r="K3" s="102"/>
      <c r="L3" s="102"/>
      <c r="M3" s="102"/>
      <c r="N3" s="102"/>
      <c r="O3" s="102"/>
      <c r="P3" s="102"/>
      <c r="Q3" s="102"/>
      <c r="R3" s="2"/>
      <c r="S3" s="2"/>
      <c r="T3" s="2"/>
    </row>
    <row r="4" spans="1:20" ht="18">
      <c r="B4" s="103" t="s">
        <v>23</v>
      </c>
      <c r="C4" s="103"/>
      <c r="D4" s="103"/>
      <c r="E4" s="103"/>
      <c r="F4" s="103"/>
      <c r="G4" s="103"/>
      <c r="H4" s="103"/>
      <c r="I4" s="103"/>
      <c r="J4" s="103"/>
      <c r="K4" s="103"/>
      <c r="L4" s="103"/>
      <c r="M4" s="103"/>
      <c r="N4" s="103"/>
      <c r="O4" s="103"/>
      <c r="P4" s="103"/>
      <c r="Q4" s="103"/>
      <c r="R4" s="4"/>
      <c r="S4" s="4"/>
      <c r="T4" s="4"/>
    </row>
    <row r="6" spans="1:20" ht="15.75" thickBot="1"/>
    <row r="7" spans="1:20" ht="51" customHeight="1">
      <c r="A7" s="127" t="s">
        <v>13</v>
      </c>
      <c r="B7" s="128"/>
      <c r="C7" s="128" t="s">
        <v>0</v>
      </c>
      <c r="D7" s="88" t="s">
        <v>15</v>
      </c>
      <c r="E7" s="200" t="s">
        <v>1</v>
      </c>
      <c r="F7" s="201"/>
      <c r="G7" s="201"/>
      <c r="H7" s="201"/>
      <c r="I7" s="201"/>
      <c r="J7" s="201"/>
      <c r="K7" s="202"/>
      <c r="L7" s="105" t="s">
        <v>11</v>
      </c>
      <c r="M7" s="107" t="s">
        <v>12</v>
      </c>
      <c r="N7" s="109" t="s">
        <v>10</v>
      </c>
      <c r="O7" s="88"/>
      <c r="P7" s="88"/>
      <c r="Q7" s="110"/>
      <c r="R7" s="20" t="s">
        <v>9</v>
      </c>
    </row>
    <row r="8" spans="1:20" ht="43.5" customHeight="1" thickBot="1">
      <c r="A8" s="129"/>
      <c r="B8" s="130"/>
      <c r="C8" s="130"/>
      <c r="D8" s="89"/>
      <c r="E8" s="203"/>
      <c r="F8" s="204"/>
      <c r="G8" s="204"/>
      <c r="H8" s="204"/>
      <c r="I8" s="204"/>
      <c r="J8" s="204"/>
      <c r="K8" s="205"/>
      <c r="L8" s="106"/>
      <c r="M8" s="108"/>
      <c r="N8" s="15" t="s">
        <v>0</v>
      </c>
      <c r="O8" s="9" t="s">
        <v>16</v>
      </c>
      <c r="P8" s="9" t="s">
        <v>1</v>
      </c>
      <c r="Q8" s="22" t="s">
        <v>11</v>
      </c>
      <c r="R8" s="21" t="s">
        <v>11</v>
      </c>
    </row>
    <row r="9" spans="1:20" ht="33" customHeight="1">
      <c r="A9" s="90" t="s">
        <v>14</v>
      </c>
      <c r="B9" s="72" t="s">
        <v>21</v>
      </c>
      <c r="C9" s="93">
        <f>D9+E9+L9</f>
        <v>9055</v>
      </c>
      <c r="D9" s="96">
        <f>'Ե-04'!D9:D13+'Ե-05'!D9:D13+'Ե-06'!D9:D13</f>
        <v>6120</v>
      </c>
      <c r="E9" s="206">
        <f>E13</f>
        <v>2744</v>
      </c>
      <c r="F9" s="207"/>
      <c r="G9" s="207"/>
      <c r="H9" s="207"/>
      <c r="I9" s="207"/>
      <c r="J9" s="207"/>
      <c r="K9" s="208"/>
      <c r="L9" s="31">
        <f>Q9+R9</f>
        <v>191</v>
      </c>
      <c r="M9" s="108"/>
      <c r="N9" s="27">
        <f>O9+P9+Q9</f>
        <v>1343</v>
      </c>
      <c r="O9" s="24">
        <f>'Ե-04'!O9+'Ե-05'!O9+'Ե-06'!O9</f>
        <v>1214</v>
      </c>
      <c r="P9" s="24">
        <f>'Ե-04'!P9+'Ե-05'!P9+'Ե-06'!P9</f>
        <v>33</v>
      </c>
      <c r="Q9" s="24">
        <f>'Ե-04'!Q9+'Ե-05'!Q9+'Ե-06'!Q9</f>
        <v>96</v>
      </c>
      <c r="R9" s="24">
        <f>'Ե-04'!R9+'Ե-05'!R9+'Ե-06'!R9</f>
        <v>95</v>
      </c>
    </row>
    <row r="10" spans="1:20" ht="38.25" customHeight="1">
      <c r="A10" s="91"/>
      <c r="B10" s="73"/>
      <c r="C10" s="94"/>
      <c r="D10" s="97"/>
      <c r="E10" s="112" t="s">
        <v>18</v>
      </c>
      <c r="F10" s="113"/>
      <c r="G10" s="113"/>
      <c r="H10" s="113"/>
      <c r="I10" s="113"/>
      <c r="J10" s="113"/>
      <c r="K10" s="114"/>
      <c r="L10" s="115"/>
      <c r="M10" s="108"/>
      <c r="N10" s="75"/>
      <c r="O10" s="78"/>
      <c r="P10" s="78"/>
      <c r="Q10" s="69"/>
      <c r="R10" s="118"/>
    </row>
    <row r="11" spans="1:20" ht="24" customHeight="1">
      <c r="A11" s="91"/>
      <c r="B11" s="73"/>
      <c r="C11" s="94"/>
      <c r="D11" s="97"/>
      <c r="E11" s="121">
        <f>E13+H13</f>
        <v>2774</v>
      </c>
      <c r="F11" s="122"/>
      <c r="G11" s="122"/>
      <c r="H11" s="122"/>
      <c r="I11" s="122"/>
      <c r="J11" s="122"/>
      <c r="K11" s="123"/>
      <c r="L11" s="116"/>
      <c r="M11" s="108"/>
      <c r="N11" s="76"/>
      <c r="O11" s="79"/>
      <c r="P11" s="79"/>
      <c r="Q11" s="70"/>
      <c r="R11" s="119"/>
    </row>
    <row r="12" spans="1:20" ht="31.5" customHeight="1">
      <c r="A12" s="91"/>
      <c r="B12" s="73"/>
      <c r="C12" s="94"/>
      <c r="D12" s="97"/>
      <c r="E12" s="112" t="s">
        <v>19</v>
      </c>
      <c r="F12" s="113"/>
      <c r="G12" s="114"/>
      <c r="H12" s="209" t="s">
        <v>20</v>
      </c>
      <c r="I12" s="209"/>
      <c r="J12" s="210" t="s">
        <v>17</v>
      </c>
      <c r="K12" s="210"/>
      <c r="L12" s="116"/>
      <c r="M12" s="108"/>
      <c r="N12" s="76"/>
      <c r="O12" s="79"/>
      <c r="P12" s="79"/>
      <c r="Q12" s="70"/>
      <c r="R12" s="119"/>
    </row>
    <row r="13" spans="1:20" ht="31.5" customHeight="1" thickBot="1">
      <c r="A13" s="92"/>
      <c r="B13" s="74"/>
      <c r="C13" s="95"/>
      <c r="D13" s="98"/>
      <c r="E13" s="84">
        <f>'Ե-04'!E13:G13+'Ե-05'!E13:G13+'Ե-06'!E13:G13</f>
        <v>2744</v>
      </c>
      <c r="F13" s="85"/>
      <c r="G13" s="86"/>
      <c r="H13" s="87">
        <f>'Ե-04'!H13:I1319</f>
        <v>30</v>
      </c>
      <c r="I13" s="87"/>
      <c r="J13" s="87">
        <f>E13+H13</f>
        <v>2774</v>
      </c>
      <c r="K13" s="87"/>
      <c r="L13" s="117"/>
      <c r="M13" s="108"/>
      <c r="N13" s="77"/>
      <c r="O13" s="80"/>
      <c r="P13" s="80"/>
      <c r="Q13" s="71"/>
      <c r="R13" s="120"/>
    </row>
    <row r="14" spans="1:20">
      <c r="A14" s="63"/>
      <c r="B14" s="64"/>
      <c r="C14" s="64"/>
      <c r="D14" s="64"/>
      <c r="E14" s="30" t="s">
        <v>4</v>
      </c>
      <c r="F14" s="30" t="s">
        <v>2</v>
      </c>
      <c r="G14" s="30" t="s">
        <v>3</v>
      </c>
      <c r="H14" s="28" t="s">
        <v>2</v>
      </c>
      <c r="I14" s="28" t="s">
        <v>3</v>
      </c>
      <c r="J14" s="28" t="s">
        <v>2</v>
      </c>
      <c r="K14" s="28" t="s">
        <v>3</v>
      </c>
      <c r="L14" s="18"/>
      <c r="M14" s="12"/>
      <c r="N14" s="60"/>
      <c r="O14" s="61"/>
      <c r="P14" s="61"/>
      <c r="Q14" s="61"/>
      <c r="R14" s="62"/>
    </row>
    <row r="15" spans="1:20">
      <c r="A15" s="63"/>
      <c r="B15" s="64"/>
      <c r="C15" s="64"/>
      <c r="D15" s="64"/>
      <c r="E15" s="6" t="s">
        <v>5</v>
      </c>
      <c r="F15" s="23">
        <f>'Ե-04'!F15+'Ե-05'!F15+'Ե-06'!F15</f>
        <v>1508</v>
      </c>
      <c r="G15" s="7">
        <f>IFERROR(F15/$E$13,"")</f>
        <v>0.54956268221574345</v>
      </c>
      <c r="H15" s="23">
        <v>0</v>
      </c>
      <c r="I15" s="7">
        <f>IFERROR(H15/$E$13,"")</f>
        <v>0</v>
      </c>
      <c r="J15" s="17">
        <f>F15+H15</f>
        <v>1508</v>
      </c>
      <c r="K15" s="29">
        <f>IFERROR(J15/$J$13,"")</f>
        <v>0.54361932227829846</v>
      </c>
      <c r="L15" s="18"/>
      <c r="M15" s="13"/>
      <c r="N15" s="63"/>
      <c r="O15" s="64"/>
      <c r="P15" s="64"/>
      <c r="Q15" s="64"/>
      <c r="R15" s="65"/>
    </row>
    <row r="16" spans="1:20">
      <c r="A16" s="63"/>
      <c r="B16" s="64"/>
      <c r="C16" s="64"/>
      <c r="D16" s="64"/>
      <c r="E16" s="6" t="s">
        <v>6</v>
      </c>
      <c r="F16" s="23">
        <f>'Ե-04'!F16+'Ե-05'!F16+'Ե-06'!F16</f>
        <v>249</v>
      </c>
      <c r="G16" s="7">
        <f t="shared" ref="G16:G17" si="0">IFERROR(F16/$E$13,"")</f>
        <v>9.0743440233236147E-2</v>
      </c>
      <c r="H16" s="23">
        <f>'Ե-04'!H16+'Ե-05'!H16+'Ե-06'!H16</f>
        <v>0</v>
      </c>
      <c r="I16" s="7">
        <f t="shared" ref="I16:I17" si="1">IFERROR(H16/$E$13,"")</f>
        <v>0</v>
      </c>
      <c r="J16" s="17">
        <f>F16+H16</f>
        <v>249</v>
      </c>
      <c r="K16" s="29">
        <f t="shared" ref="K16:K18" si="2">IFERROR(J16/$J$13,"")</f>
        <v>8.9762076423936549E-2</v>
      </c>
      <c r="L16" s="18"/>
      <c r="M16" s="13"/>
      <c r="N16" s="63"/>
      <c r="O16" s="64"/>
      <c r="P16" s="64"/>
      <c r="Q16" s="64"/>
      <c r="R16" s="65"/>
    </row>
    <row r="17" spans="1:18">
      <c r="A17" s="63"/>
      <c r="B17" s="64"/>
      <c r="C17" s="64"/>
      <c r="D17" s="64"/>
      <c r="E17" s="6" t="s">
        <v>7</v>
      </c>
      <c r="F17" s="23">
        <f>'Ե-04'!F17+'Ե-05'!F17+'Ե-06'!F17</f>
        <v>867</v>
      </c>
      <c r="G17" s="7">
        <f t="shared" si="0"/>
        <v>0.31596209912536444</v>
      </c>
      <c r="H17" s="23">
        <f>'Ե-04'!H17+'Ե-05'!H17+'Ե-06'!H17</f>
        <v>0</v>
      </c>
      <c r="I17" s="7">
        <f t="shared" si="1"/>
        <v>0</v>
      </c>
      <c r="J17" s="17">
        <f>F17+H17</f>
        <v>867</v>
      </c>
      <c r="K17" s="29">
        <f t="shared" si="2"/>
        <v>0.31254506128334536</v>
      </c>
      <c r="L17" s="18"/>
      <c r="M17" s="13"/>
      <c r="N17" s="63"/>
      <c r="O17" s="64"/>
      <c r="P17" s="64"/>
      <c r="Q17" s="64"/>
      <c r="R17" s="65"/>
    </row>
    <row r="18" spans="1:18" ht="15.75" thickBot="1">
      <c r="A18" s="66"/>
      <c r="B18" s="67"/>
      <c r="C18" s="67"/>
      <c r="D18" s="67"/>
      <c r="E18" s="10" t="s">
        <v>8</v>
      </c>
      <c r="F18" s="23">
        <f>'Ե-04'!F18+'Ե-05'!F18+'Ե-06'!F18</f>
        <v>120</v>
      </c>
      <c r="G18" s="7">
        <f>IFERROR(F18/$E$13,"")</f>
        <v>4.3731778425655975E-2</v>
      </c>
      <c r="H18" s="23">
        <f>'Ե-04'!H18+'Ե-05'!H18+'Ե-06'!H18</f>
        <v>0</v>
      </c>
      <c r="I18" s="7">
        <f>IFERROR(H18/$E$13,"")</f>
        <v>0</v>
      </c>
      <c r="J18" s="17">
        <f>F18+H18</f>
        <v>120</v>
      </c>
      <c r="K18" s="29">
        <f t="shared" si="2"/>
        <v>4.3258832011535686E-2</v>
      </c>
      <c r="L18" s="19"/>
      <c r="M18" s="14"/>
      <c r="N18" s="66"/>
      <c r="O18" s="67"/>
      <c r="P18" s="67"/>
      <c r="Q18" s="67"/>
      <c r="R18" s="68"/>
    </row>
    <row r="24" spans="1:18">
      <c r="F24" s="13"/>
      <c r="G24" s="13"/>
      <c r="H24" s="13"/>
      <c r="I24" s="13"/>
      <c r="J24" s="13"/>
      <c r="K24" s="13"/>
      <c r="M24" s="13"/>
      <c r="N24" s="13"/>
      <c r="O24" s="13"/>
      <c r="P24" s="13"/>
      <c r="Q24" s="13"/>
    </row>
    <row r="25" spans="1:18">
      <c r="C25" s="16"/>
    </row>
  </sheetData>
  <mergeCells count="31">
    <mergeCell ref="R10:R13"/>
    <mergeCell ref="N14:R18"/>
    <mergeCell ref="L10:L13"/>
    <mergeCell ref="E11:K11"/>
    <mergeCell ref="H12:I12"/>
    <mergeCell ref="J12:K12"/>
    <mergeCell ref="H13:I13"/>
    <mergeCell ref="J13:K13"/>
    <mergeCell ref="A14:D18"/>
    <mergeCell ref="M7:M13"/>
    <mergeCell ref="Q10:Q13"/>
    <mergeCell ref="E12:G12"/>
    <mergeCell ref="E13:G13"/>
    <mergeCell ref="C9:C13"/>
    <mergeCell ref="D9:D13"/>
    <mergeCell ref="N7:Q7"/>
    <mergeCell ref="E9:K9"/>
    <mergeCell ref="E10:K10"/>
    <mergeCell ref="A9:A13"/>
    <mergeCell ref="B9:B13"/>
    <mergeCell ref="N10:N13"/>
    <mergeCell ref="O10:O13"/>
    <mergeCell ref="P10:P13"/>
    <mergeCell ref="B2:Q2"/>
    <mergeCell ref="B3:Q3"/>
    <mergeCell ref="B4:Q4"/>
    <mergeCell ref="A7:B8"/>
    <mergeCell ref="C7:C8"/>
    <mergeCell ref="D7:D8"/>
    <mergeCell ref="E7:K8"/>
    <mergeCell ref="L7:L8"/>
  </mergeCells>
  <printOptions horizontalCentered="1"/>
  <pageMargins left="0" right="0" top="0.25" bottom="0" header="0.3" footer="0.3"/>
  <pageSetup scale="64" orientation="landscape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2:T25"/>
  <sheetViews>
    <sheetView workbookViewId="0">
      <selection activeCell="B3" sqref="B3:Q3"/>
    </sheetView>
  </sheetViews>
  <sheetFormatPr defaultColWidth="9.140625" defaultRowHeight="15"/>
  <cols>
    <col min="1" max="1" width="3.42578125" style="1" customWidth="1"/>
    <col min="2" max="2" width="24.140625" style="5" customWidth="1"/>
    <col min="3" max="3" width="17.28515625" style="1" customWidth="1"/>
    <col min="4" max="4" width="11.85546875" style="1" customWidth="1"/>
    <col min="5" max="5" width="19" style="1" customWidth="1"/>
    <col min="6" max="6" width="8.7109375" style="1" customWidth="1"/>
    <col min="7" max="7" width="7.7109375" style="1" customWidth="1"/>
    <col min="8" max="8" width="9.140625" style="1" customWidth="1"/>
    <col min="9" max="9" width="7.7109375" style="1" customWidth="1"/>
    <col min="10" max="10" width="12.42578125" style="1" customWidth="1"/>
    <col min="11" max="11" width="14.28515625" style="1" customWidth="1"/>
    <col min="12" max="12" width="13.42578125" style="1" customWidth="1"/>
    <col min="13" max="13" width="9.42578125" style="1" customWidth="1"/>
    <col min="14" max="14" width="8.85546875" style="1" customWidth="1"/>
    <col min="15" max="15" width="10.42578125" style="1" customWidth="1"/>
    <col min="16" max="16" width="10" style="1" customWidth="1"/>
    <col min="17" max="17" width="15.140625" style="1" customWidth="1"/>
    <col min="18" max="18" width="11.140625" style="3" customWidth="1"/>
    <col min="19" max="16384" width="9.140625" style="3"/>
  </cols>
  <sheetData>
    <row r="2" spans="1:20" ht="18">
      <c r="B2" s="102" t="s">
        <v>22</v>
      </c>
      <c r="C2" s="102"/>
      <c r="D2" s="102"/>
      <c r="E2" s="102"/>
      <c r="F2" s="102"/>
      <c r="G2" s="102"/>
      <c r="H2" s="102"/>
      <c r="I2" s="102"/>
      <c r="J2" s="102"/>
      <c r="K2" s="102"/>
      <c r="L2" s="102"/>
      <c r="M2" s="102"/>
      <c r="N2" s="102"/>
      <c r="O2" s="102"/>
      <c r="P2" s="102"/>
      <c r="Q2" s="102"/>
    </row>
    <row r="3" spans="1:20" ht="18">
      <c r="B3" s="102" t="s">
        <v>41</v>
      </c>
      <c r="C3" s="102"/>
      <c r="D3" s="102"/>
      <c r="E3" s="102"/>
      <c r="F3" s="102"/>
      <c r="G3" s="102"/>
      <c r="H3" s="102"/>
      <c r="I3" s="102"/>
      <c r="J3" s="102"/>
      <c r="K3" s="102"/>
      <c r="L3" s="102"/>
      <c r="M3" s="102"/>
      <c r="N3" s="102"/>
      <c r="O3" s="102"/>
      <c r="P3" s="102"/>
      <c r="Q3" s="102"/>
      <c r="R3" s="2"/>
      <c r="S3" s="2"/>
      <c r="T3" s="2"/>
    </row>
    <row r="4" spans="1:20" ht="18">
      <c r="B4" s="103" t="s">
        <v>23</v>
      </c>
      <c r="C4" s="103"/>
      <c r="D4" s="103"/>
      <c r="E4" s="103"/>
      <c r="F4" s="103"/>
      <c r="G4" s="103"/>
      <c r="H4" s="103"/>
      <c r="I4" s="103"/>
      <c r="J4" s="103"/>
      <c r="K4" s="103"/>
      <c r="L4" s="103"/>
      <c r="M4" s="103"/>
      <c r="N4" s="103"/>
      <c r="O4" s="103"/>
      <c r="P4" s="103"/>
      <c r="Q4" s="103"/>
      <c r="R4" s="4"/>
      <c r="S4" s="4"/>
      <c r="T4" s="4"/>
    </row>
    <row r="6" spans="1:20" ht="15.75" thickBot="1"/>
    <row r="7" spans="1:20" ht="51" customHeight="1">
      <c r="A7" s="127" t="s">
        <v>13</v>
      </c>
      <c r="B7" s="128"/>
      <c r="C7" s="128" t="s">
        <v>0</v>
      </c>
      <c r="D7" s="88" t="s">
        <v>15</v>
      </c>
      <c r="E7" s="200" t="s">
        <v>1</v>
      </c>
      <c r="F7" s="201"/>
      <c r="G7" s="201"/>
      <c r="H7" s="201"/>
      <c r="I7" s="201"/>
      <c r="J7" s="201"/>
      <c r="K7" s="202"/>
      <c r="L7" s="105" t="s">
        <v>11</v>
      </c>
      <c r="M7" s="107" t="s">
        <v>12</v>
      </c>
      <c r="N7" s="109" t="s">
        <v>10</v>
      </c>
      <c r="O7" s="88"/>
      <c r="P7" s="88"/>
      <c r="Q7" s="110"/>
      <c r="R7" s="20" t="s">
        <v>9</v>
      </c>
    </row>
    <row r="8" spans="1:20" ht="43.5" customHeight="1" thickBot="1">
      <c r="A8" s="129"/>
      <c r="B8" s="130"/>
      <c r="C8" s="130"/>
      <c r="D8" s="89"/>
      <c r="E8" s="203"/>
      <c r="F8" s="204"/>
      <c r="G8" s="204"/>
      <c r="H8" s="204"/>
      <c r="I8" s="204"/>
      <c r="J8" s="204"/>
      <c r="K8" s="205"/>
      <c r="L8" s="106"/>
      <c r="M8" s="108"/>
      <c r="N8" s="15" t="s">
        <v>0</v>
      </c>
      <c r="O8" s="9" t="s">
        <v>16</v>
      </c>
      <c r="P8" s="9" t="s">
        <v>1</v>
      </c>
      <c r="Q8" s="22" t="s">
        <v>11</v>
      </c>
      <c r="R8" s="21" t="s">
        <v>11</v>
      </c>
    </row>
    <row r="9" spans="1:20" ht="33" customHeight="1">
      <c r="A9" s="90" t="s">
        <v>14</v>
      </c>
      <c r="B9" s="72" t="s">
        <v>21</v>
      </c>
      <c r="C9" s="93">
        <f>D9+E9+L9</f>
        <v>9816</v>
      </c>
      <c r="D9" s="96">
        <f>'Ե-07'!D9:D13+'Ե-08'!D9:D13+'Ե-09'!D9:D13</f>
        <v>6237</v>
      </c>
      <c r="E9" s="206">
        <f>E13</f>
        <v>3386</v>
      </c>
      <c r="F9" s="207"/>
      <c r="G9" s="207"/>
      <c r="H9" s="207"/>
      <c r="I9" s="207"/>
      <c r="J9" s="207"/>
      <c r="K9" s="208"/>
      <c r="L9" s="31">
        <f>'Ե-07'!L9+'Ե-08'!L9+'Ե-09'!L9</f>
        <v>193</v>
      </c>
      <c r="M9" s="108"/>
      <c r="N9" s="27">
        <f>O9+P9+Q9</f>
        <v>441</v>
      </c>
      <c r="O9" s="24">
        <f>'Ե-07'!O9+'Ե-08'!O9+'Ե-09'!O9</f>
        <v>315</v>
      </c>
      <c r="P9" s="24">
        <f>'Ե-07'!P9+'Ե-08'!P9+'Ե-09'!P9</f>
        <v>27</v>
      </c>
      <c r="Q9" s="24">
        <f>'Ե-07'!Q9+'Ե-08'!Q9+'Ե-09'!Q9</f>
        <v>99</v>
      </c>
      <c r="R9" s="24">
        <f>'Ե-07'!R9+'Ե-08'!R9+'Ե-09'!R9</f>
        <v>94</v>
      </c>
    </row>
    <row r="10" spans="1:20" ht="38.25" customHeight="1">
      <c r="A10" s="91"/>
      <c r="B10" s="73"/>
      <c r="C10" s="94"/>
      <c r="D10" s="97"/>
      <c r="E10" s="112" t="s">
        <v>18</v>
      </c>
      <c r="F10" s="113"/>
      <c r="G10" s="113"/>
      <c r="H10" s="113"/>
      <c r="I10" s="113"/>
      <c r="J10" s="113"/>
      <c r="K10" s="114"/>
      <c r="L10" s="115"/>
      <c r="M10" s="108"/>
      <c r="N10" s="75"/>
      <c r="O10" s="78"/>
      <c r="P10" s="78"/>
      <c r="Q10" s="69"/>
      <c r="R10" s="118"/>
    </row>
    <row r="11" spans="1:20" ht="24" customHeight="1">
      <c r="A11" s="91"/>
      <c r="B11" s="73"/>
      <c r="C11" s="94"/>
      <c r="D11" s="97"/>
      <c r="E11" s="121">
        <f>E13+H13</f>
        <v>3513</v>
      </c>
      <c r="F11" s="122"/>
      <c r="G11" s="122"/>
      <c r="H11" s="122"/>
      <c r="I11" s="122"/>
      <c r="J11" s="122"/>
      <c r="K11" s="123"/>
      <c r="L11" s="116"/>
      <c r="M11" s="108"/>
      <c r="N11" s="76"/>
      <c r="O11" s="79"/>
      <c r="P11" s="79"/>
      <c r="Q11" s="70"/>
      <c r="R11" s="119"/>
    </row>
    <row r="12" spans="1:20" ht="31.5" customHeight="1">
      <c r="A12" s="91"/>
      <c r="B12" s="73"/>
      <c r="C12" s="94"/>
      <c r="D12" s="97"/>
      <c r="E12" s="112" t="s">
        <v>19</v>
      </c>
      <c r="F12" s="113"/>
      <c r="G12" s="114"/>
      <c r="H12" s="209" t="s">
        <v>20</v>
      </c>
      <c r="I12" s="209"/>
      <c r="J12" s="210" t="s">
        <v>17</v>
      </c>
      <c r="K12" s="210"/>
      <c r="L12" s="116"/>
      <c r="M12" s="108"/>
      <c r="N12" s="76"/>
      <c r="O12" s="79"/>
      <c r="P12" s="79"/>
      <c r="Q12" s="70"/>
      <c r="R12" s="119"/>
    </row>
    <row r="13" spans="1:20" ht="31.5" customHeight="1" thickBot="1">
      <c r="A13" s="92"/>
      <c r="B13" s="74"/>
      <c r="C13" s="95"/>
      <c r="D13" s="98"/>
      <c r="E13" s="84">
        <f>'Ե-07'!E13:G13+'Ե-08'!E13:G13+'Ե-09'!E13:G13</f>
        <v>3386</v>
      </c>
      <c r="F13" s="85"/>
      <c r="G13" s="86"/>
      <c r="H13" s="87">
        <f>'Ե-07'!H13:I13+'Ե-08'!H13:I13+'Ե-09'!H13:I13</f>
        <v>127</v>
      </c>
      <c r="I13" s="87"/>
      <c r="J13" s="87">
        <f>E13+H13</f>
        <v>3513</v>
      </c>
      <c r="K13" s="87"/>
      <c r="L13" s="117"/>
      <c r="M13" s="108"/>
      <c r="N13" s="77"/>
      <c r="O13" s="80"/>
      <c r="P13" s="80"/>
      <c r="Q13" s="71"/>
      <c r="R13" s="120"/>
    </row>
    <row r="14" spans="1:20">
      <c r="A14" s="63"/>
      <c r="B14" s="64"/>
      <c r="C14" s="64"/>
      <c r="D14" s="64"/>
      <c r="E14" s="30" t="s">
        <v>4</v>
      </c>
      <c r="F14" s="30" t="s">
        <v>2</v>
      </c>
      <c r="G14" s="30" t="s">
        <v>3</v>
      </c>
      <c r="H14" s="28" t="s">
        <v>2</v>
      </c>
      <c r="I14" s="28" t="s">
        <v>3</v>
      </c>
      <c r="J14" s="28" t="s">
        <v>2</v>
      </c>
      <c r="K14" s="28" t="s">
        <v>3</v>
      </c>
      <c r="L14" s="18"/>
      <c r="M14" s="12"/>
      <c r="N14" s="60"/>
      <c r="O14" s="61"/>
      <c r="P14" s="61"/>
      <c r="Q14" s="61"/>
      <c r="R14" s="62"/>
    </row>
    <row r="15" spans="1:20">
      <c r="A15" s="63"/>
      <c r="B15" s="64"/>
      <c r="C15" s="64"/>
      <c r="D15" s="64"/>
      <c r="E15" s="6" t="s">
        <v>5</v>
      </c>
      <c r="F15" s="23">
        <f>'Ե-08'!F15+'Ե-09'!F15+'Ե-10'!F15</f>
        <v>1837</v>
      </c>
      <c r="G15" s="7">
        <f>IFERROR(F15/$E$13,"")</f>
        <v>0.54252805670407556</v>
      </c>
      <c r="H15" s="23">
        <f>'Ե-08'!H15+'Ե-09'!H15+'Ե-10'!H15</f>
        <v>0</v>
      </c>
      <c r="I15" s="7">
        <f>IFERROR(H15/$H$13,"")</f>
        <v>0</v>
      </c>
      <c r="J15" s="17">
        <f>F15+H15</f>
        <v>1837</v>
      </c>
      <c r="K15" s="29">
        <f>IFERROR(J15/$J$13,"")</f>
        <v>0.52291488756048965</v>
      </c>
      <c r="L15" s="18"/>
      <c r="M15" s="13"/>
      <c r="N15" s="63"/>
      <c r="O15" s="64"/>
      <c r="P15" s="64"/>
      <c r="Q15" s="64"/>
      <c r="R15" s="65"/>
    </row>
    <row r="16" spans="1:20">
      <c r="A16" s="63"/>
      <c r="B16" s="64"/>
      <c r="C16" s="64"/>
      <c r="D16" s="64"/>
      <c r="E16" s="6" t="s">
        <v>6</v>
      </c>
      <c r="F16" s="23">
        <f>'Ե-08'!F16+'Ե-09'!F16+'Ե-10'!F16</f>
        <v>312</v>
      </c>
      <c r="G16" s="7">
        <f t="shared" ref="G16:G17" si="0">IFERROR(F16/$E$13,"")</f>
        <v>9.2144122858830474E-2</v>
      </c>
      <c r="H16" s="23">
        <f>'Ե-08'!H16+'Ե-09'!H16+'Ե-10'!H16</f>
        <v>0</v>
      </c>
      <c r="I16" s="7">
        <f t="shared" ref="I16:I18" si="1">IFERROR(H16/$H$13,"")</f>
        <v>0</v>
      </c>
      <c r="J16" s="17">
        <f>F16+H16</f>
        <v>312</v>
      </c>
      <c r="K16" s="29">
        <f t="shared" ref="K16:K18" si="2">IFERROR(J16/$J$13,"")</f>
        <v>8.8812980358667803E-2</v>
      </c>
      <c r="L16" s="18"/>
      <c r="M16" s="13"/>
      <c r="N16" s="63"/>
      <c r="O16" s="64"/>
      <c r="P16" s="64"/>
      <c r="Q16" s="64"/>
      <c r="R16" s="65"/>
    </row>
    <row r="17" spans="1:18">
      <c r="A17" s="63"/>
      <c r="B17" s="64"/>
      <c r="C17" s="64"/>
      <c r="D17" s="64"/>
      <c r="E17" s="6" t="s">
        <v>7</v>
      </c>
      <c r="F17" s="23">
        <f>'Ե-08'!F17+'Ե-09'!F17+'Ե-10'!F17</f>
        <v>1356</v>
      </c>
      <c r="G17" s="7">
        <f t="shared" si="0"/>
        <v>0.40047253396337862</v>
      </c>
      <c r="H17" s="23">
        <f>'Ե-08'!H17+'Ե-09'!H17+'Ե-10'!H17</f>
        <v>0</v>
      </c>
      <c r="I17" s="7">
        <f t="shared" si="1"/>
        <v>0</v>
      </c>
      <c r="J17" s="17">
        <f>F17+H17</f>
        <v>1356</v>
      </c>
      <c r="K17" s="29">
        <f t="shared" si="2"/>
        <v>0.38599487617421008</v>
      </c>
      <c r="L17" s="18"/>
      <c r="M17" s="13"/>
      <c r="N17" s="63"/>
      <c r="O17" s="64"/>
      <c r="P17" s="64"/>
      <c r="Q17" s="64"/>
      <c r="R17" s="65"/>
    </row>
    <row r="18" spans="1:18" ht="15.75" thickBot="1">
      <c r="A18" s="66"/>
      <c r="B18" s="67"/>
      <c r="C18" s="67"/>
      <c r="D18" s="67"/>
      <c r="E18" s="10" t="s">
        <v>8</v>
      </c>
      <c r="F18" s="23">
        <f>'Ե-08'!F18+'Ե-09'!F18+'Ե-10'!F18</f>
        <v>67</v>
      </c>
      <c r="G18" s="7">
        <f>IFERROR(F18/$E$13,"")</f>
        <v>1.9787359716479623E-2</v>
      </c>
      <c r="H18" s="23">
        <f>'Ե-08'!H18+'Ե-09'!H18+'Ե-10'!H18</f>
        <v>0</v>
      </c>
      <c r="I18" s="7">
        <f t="shared" si="1"/>
        <v>0</v>
      </c>
      <c r="J18" s="17">
        <f>F18+H18</f>
        <v>67</v>
      </c>
      <c r="K18" s="29">
        <f t="shared" si="2"/>
        <v>1.9072018218047253E-2</v>
      </c>
      <c r="L18" s="19"/>
      <c r="M18" s="14"/>
      <c r="N18" s="66"/>
      <c r="O18" s="67"/>
      <c r="P18" s="67"/>
      <c r="Q18" s="67"/>
      <c r="R18" s="68"/>
    </row>
    <row r="24" spans="1:18">
      <c r="F24" s="13"/>
      <c r="G24" s="13"/>
      <c r="H24" s="13"/>
      <c r="I24" s="13"/>
      <c r="J24" s="13"/>
      <c r="K24" s="13"/>
      <c r="M24" s="13"/>
      <c r="N24" s="13"/>
      <c r="O24" s="13"/>
      <c r="P24" s="13"/>
      <c r="Q24" s="13"/>
    </row>
    <row r="25" spans="1:18">
      <c r="C25" s="16"/>
    </row>
  </sheetData>
  <mergeCells count="31">
    <mergeCell ref="R10:R13"/>
    <mergeCell ref="N14:R18"/>
    <mergeCell ref="L10:L13"/>
    <mergeCell ref="E11:K11"/>
    <mergeCell ref="H12:I12"/>
    <mergeCell ref="J12:K12"/>
    <mergeCell ref="H13:I13"/>
    <mergeCell ref="J13:K13"/>
    <mergeCell ref="A14:D18"/>
    <mergeCell ref="M7:M13"/>
    <mergeCell ref="P10:P13"/>
    <mergeCell ref="E12:G12"/>
    <mergeCell ref="E13:G13"/>
    <mergeCell ref="D9:D13"/>
    <mergeCell ref="N7:Q7"/>
    <mergeCell ref="E9:K9"/>
    <mergeCell ref="E10:K10"/>
    <mergeCell ref="A9:A13"/>
    <mergeCell ref="B9:B13"/>
    <mergeCell ref="N10:N13"/>
    <mergeCell ref="O10:O13"/>
    <mergeCell ref="Q10:Q13"/>
    <mergeCell ref="C9:C13"/>
    <mergeCell ref="B2:Q2"/>
    <mergeCell ref="B3:Q3"/>
    <mergeCell ref="B4:Q4"/>
    <mergeCell ref="A7:B8"/>
    <mergeCell ref="C7:C8"/>
    <mergeCell ref="D7:D8"/>
    <mergeCell ref="E7:K8"/>
    <mergeCell ref="L7:L8"/>
  </mergeCells>
  <printOptions horizontalCentered="1"/>
  <pageMargins left="0" right="0" top="0.25" bottom="0" header="0.3" footer="0.3"/>
  <pageSetup scale="80" orientation="landscape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2:T25"/>
  <sheetViews>
    <sheetView workbookViewId="0">
      <selection activeCell="B3" sqref="B3:Q3"/>
    </sheetView>
  </sheetViews>
  <sheetFormatPr defaultColWidth="9.140625" defaultRowHeight="15"/>
  <cols>
    <col min="1" max="1" width="3.42578125" style="1" customWidth="1"/>
    <col min="2" max="2" width="24.140625" style="5" customWidth="1"/>
    <col min="3" max="3" width="17.28515625" style="1" customWidth="1"/>
    <col min="4" max="4" width="11.85546875" style="1" customWidth="1"/>
    <col min="5" max="5" width="19" style="1" customWidth="1"/>
    <col min="6" max="6" width="8.7109375" style="1" customWidth="1"/>
    <col min="7" max="7" width="7.7109375" style="1" customWidth="1"/>
    <col min="8" max="8" width="9.140625" style="1" customWidth="1"/>
    <col min="9" max="9" width="7.7109375" style="1" customWidth="1"/>
    <col min="10" max="10" width="12.42578125" style="1" customWidth="1"/>
    <col min="11" max="11" width="14.28515625" style="1" customWidth="1"/>
    <col min="12" max="12" width="13.42578125" style="1" customWidth="1"/>
    <col min="13" max="13" width="9.42578125" style="1" customWidth="1"/>
    <col min="14" max="14" width="8.85546875" style="1" customWidth="1"/>
    <col min="15" max="15" width="10.42578125" style="1" customWidth="1"/>
    <col min="16" max="16" width="10" style="1" customWidth="1"/>
    <col min="17" max="17" width="15.140625" style="1" customWidth="1"/>
    <col min="18" max="16384" width="9.140625" style="3"/>
  </cols>
  <sheetData>
    <row r="2" spans="1:20" ht="18">
      <c r="B2" s="102" t="s">
        <v>22</v>
      </c>
      <c r="C2" s="102"/>
      <c r="D2" s="102"/>
      <c r="E2" s="102"/>
      <c r="F2" s="102"/>
      <c r="G2" s="102"/>
      <c r="H2" s="102"/>
      <c r="I2" s="102"/>
      <c r="J2" s="102"/>
      <c r="K2" s="102"/>
      <c r="L2" s="102"/>
      <c r="M2" s="102"/>
      <c r="N2" s="102"/>
      <c r="O2" s="102"/>
      <c r="P2" s="102"/>
      <c r="Q2" s="102"/>
    </row>
    <row r="3" spans="1:20" ht="18">
      <c r="B3" s="102" t="s">
        <v>42</v>
      </c>
      <c r="C3" s="102"/>
      <c r="D3" s="102"/>
      <c r="E3" s="102"/>
      <c r="F3" s="102"/>
      <c r="G3" s="102"/>
      <c r="H3" s="102"/>
      <c r="I3" s="102"/>
      <c r="J3" s="102"/>
      <c r="K3" s="102"/>
      <c r="L3" s="102"/>
      <c r="M3" s="102"/>
      <c r="N3" s="102"/>
      <c r="O3" s="102"/>
      <c r="P3" s="102"/>
      <c r="Q3" s="102"/>
      <c r="R3" s="2"/>
      <c r="S3" s="2"/>
      <c r="T3" s="2"/>
    </row>
    <row r="4" spans="1:20" ht="18">
      <c r="B4" s="103" t="s">
        <v>23</v>
      </c>
      <c r="C4" s="103"/>
      <c r="D4" s="103"/>
      <c r="E4" s="103"/>
      <c r="F4" s="103"/>
      <c r="G4" s="103"/>
      <c r="H4" s="103"/>
      <c r="I4" s="103"/>
      <c r="J4" s="103"/>
      <c r="K4" s="103"/>
      <c r="L4" s="103"/>
      <c r="M4" s="103"/>
      <c r="N4" s="103"/>
      <c r="O4" s="103"/>
      <c r="P4" s="103"/>
      <c r="Q4" s="103"/>
      <c r="R4" s="4"/>
      <c r="S4" s="4"/>
      <c r="T4" s="4"/>
    </row>
    <row r="6" spans="1:20" ht="15.75" thickBot="1"/>
    <row r="7" spans="1:20" ht="51" customHeight="1">
      <c r="A7" s="127" t="s">
        <v>13</v>
      </c>
      <c r="B7" s="128"/>
      <c r="C7" s="128" t="s">
        <v>0</v>
      </c>
      <c r="D7" s="88" t="s">
        <v>15</v>
      </c>
      <c r="E7" s="200" t="s">
        <v>1</v>
      </c>
      <c r="F7" s="201"/>
      <c r="G7" s="201"/>
      <c r="H7" s="201"/>
      <c r="I7" s="201"/>
      <c r="J7" s="201"/>
      <c r="K7" s="202"/>
      <c r="L7" s="105" t="s">
        <v>11</v>
      </c>
      <c r="M7" s="107" t="s">
        <v>12</v>
      </c>
      <c r="N7" s="109" t="s">
        <v>10</v>
      </c>
      <c r="O7" s="88"/>
      <c r="P7" s="88"/>
      <c r="Q7" s="110"/>
      <c r="R7" s="20" t="s">
        <v>9</v>
      </c>
    </row>
    <row r="8" spans="1:20" ht="43.5" customHeight="1" thickBot="1">
      <c r="A8" s="129"/>
      <c r="B8" s="130"/>
      <c r="C8" s="130"/>
      <c r="D8" s="89"/>
      <c r="E8" s="203"/>
      <c r="F8" s="204"/>
      <c r="G8" s="204"/>
      <c r="H8" s="204"/>
      <c r="I8" s="204"/>
      <c r="J8" s="204"/>
      <c r="K8" s="205"/>
      <c r="L8" s="106"/>
      <c r="M8" s="108"/>
      <c r="N8" s="15" t="s">
        <v>0</v>
      </c>
      <c r="O8" s="9" t="s">
        <v>16</v>
      </c>
      <c r="P8" s="9" t="s">
        <v>1</v>
      </c>
      <c r="Q8" s="22" t="s">
        <v>11</v>
      </c>
      <c r="R8" s="21" t="s">
        <v>11</v>
      </c>
    </row>
    <row r="9" spans="1:20" ht="33" customHeight="1">
      <c r="A9" s="90" t="s">
        <v>14</v>
      </c>
      <c r="B9" s="72" t="s">
        <v>21</v>
      </c>
      <c r="C9" s="93">
        <f>D9+E9+L9</f>
        <v>7265</v>
      </c>
      <c r="D9" s="96">
        <f>'Ե-10'!D9:D13+'Ե-11'!D9:D13+'Ե-12'!D9:D13</f>
        <v>4398</v>
      </c>
      <c r="E9" s="206">
        <f>E13</f>
        <v>2731</v>
      </c>
      <c r="F9" s="207"/>
      <c r="G9" s="207"/>
      <c r="H9" s="207"/>
      <c r="I9" s="207"/>
      <c r="J9" s="207"/>
      <c r="K9" s="208"/>
      <c r="L9" s="31">
        <f>Q9+R9</f>
        <v>136</v>
      </c>
      <c r="M9" s="108"/>
      <c r="N9" s="27">
        <f>O9+P9+Q9</f>
        <v>270</v>
      </c>
      <c r="O9" s="24">
        <f>'Ե-10'!O9+'Ե-11'!O9+'Ե-12'!O9</f>
        <v>188</v>
      </c>
      <c r="P9" s="24">
        <f>'Ե-10'!P9+'Ե-11'!P9+'Ե-12'!P9</f>
        <v>13</v>
      </c>
      <c r="Q9" s="24">
        <f>'Ե-10'!Q9+'Ե-11'!Q9+'Ե-12'!Q9</f>
        <v>69</v>
      </c>
      <c r="R9" s="24">
        <f>'Ե-10'!R9+'Ե-11'!R9+'Ե-12'!R9</f>
        <v>67</v>
      </c>
    </row>
    <row r="10" spans="1:20" ht="38.25" customHeight="1">
      <c r="A10" s="91"/>
      <c r="B10" s="73"/>
      <c r="C10" s="94"/>
      <c r="D10" s="97"/>
      <c r="E10" s="112" t="s">
        <v>18</v>
      </c>
      <c r="F10" s="113"/>
      <c r="G10" s="113"/>
      <c r="H10" s="113"/>
      <c r="I10" s="113"/>
      <c r="J10" s="113"/>
      <c r="K10" s="114"/>
      <c r="L10" s="115"/>
      <c r="M10" s="108"/>
      <c r="N10" s="75"/>
      <c r="O10" s="78"/>
      <c r="P10" s="78"/>
      <c r="Q10" s="69"/>
      <c r="R10" s="118"/>
    </row>
    <row r="11" spans="1:20" ht="24" customHeight="1">
      <c r="A11" s="91"/>
      <c r="B11" s="73"/>
      <c r="C11" s="94"/>
      <c r="D11" s="97"/>
      <c r="E11" s="121">
        <f>E13+H13</f>
        <v>2800</v>
      </c>
      <c r="F11" s="122"/>
      <c r="G11" s="122"/>
      <c r="H11" s="122"/>
      <c r="I11" s="122"/>
      <c r="J11" s="122"/>
      <c r="K11" s="123"/>
      <c r="L11" s="116"/>
      <c r="M11" s="108"/>
      <c r="N11" s="76"/>
      <c r="O11" s="79"/>
      <c r="P11" s="79"/>
      <c r="Q11" s="70"/>
      <c r="R11" s="119"/>
    </row>
    <row r="12" spans="1:20" ht="31.5" customHeight="1">
      <c r="A12" s="91"/>
      <c r="B12" s="73"/>
      <c r="C12" s="94"/>
      <c r="D12" s="97"/>
      <c r="E12" s="112" t="s">
        <v>19</v>
      </c>
      <c r="F12" s="113"/>
      <c r="G12" s="114"/>
      <c r="H12" s="209" t="s">
        <v>20</v>
      </c>
      <c r="I12" s="209"/>
      <c r="J12" s="210" t="s">
        <v>17</v>
      </c>
      <c r="K12" s="210"/>
      <c r="L12" s="116"/>
      <c r="M12" s="108"/>
      <c r="N12" s="76"/>
      <c r="O12" s="79"/>
      <c r="P12" s="79"/>
      <c r="Q12" s="70"/>
      <c r="R12" s="119"/>
    </row>
    <row r="13" spans="1:20" ht="31.5" customHeight="1" thickBot="1">
      <c r="A13" s="92"/>
      <c r="B13" s="74"/>
      <c r="C13" s="95"/>
      <c r="D13" s="98"/>
      <c r="E13" s="84">
        <f>'Ե-10'!E13:G13+'Ե-11'!E13:G13+'Ե-12'!E13:G13</f>
        <v>2731</v>
      </c>
      <c r="F13" s="85"/>
      <c r="G13" s="86"/>
      <c r="H13" s="87">
        <f>'Ե-10'!H13:I13+'Ե-11'!H13:I13+'Ե-12'!H13:I13</f>
        <v>69</v>
      </c>
      <c r="I13" s="87"/>
      <c r="J13" s="87">
        <f>E13+H13</f>
        <v>2800</v>
      </c>
      <c r="K13" s="87"/>
      <c r="L13" s="117"/>
      <c r="M13" s="108"/>
      <c r="N13" s="77"/>
      <c r="O13" s="80"/>
      <c r="P13" s="80"/>
      <c r="Q13" s="71"/>
      <c r="R13" s="120"/>
    </row>
    <row r="14" spans="1:20">
      <c r="A14" s="63"/>
      <c r="B14" s="64"/>
      <c r="C14" s="64"/>
      <c r="D14" s="64"/>
      <c r="E14" s="30" t="s">
        <v>4</v>
      </c>
      <c r="F14" s="30" t="s">
        <v>2</v>
      </c>
      <c r="G14" s="30" t="s">
        <v>3</v>
      </c>
      <c r="H14" s="28" t="s">
        <v>2</v>
      </c>
      <c r="I14" s="28" t="s">
        <v>3</v>
      </c>
      <c r="J14" s="28" t="s">
        <v>2</v>
      </c>
      <c r="K14" s="28" t="s">
        <v>3</v>
      </c>
      <c r="L14" s="18"/>
      <c r="M14" s="12"/>
      <c r="N14" s="60"/>
      <c r="O14" s="61"/>
      <c r="P14" s="61"/>
      <c r="Q14" s="61"/>
      <c r="R14" s="62"/>
    </row>
    <row r="15" spans="1:20">
      <c r="A15" s="63"/>
      <c r="B15" s="64"/>
      <c r="C15" s="64"/>
      <c r="D15" s="64"/>
      <c r="E15" s="6" t="s">
        <v>5</v>
      </c>
      <c r="F15" s="23">
        <f>'Ե-10'!F15+'Ե-11'!F15+'Ե-12'!F15</f>
        <v>1268</v>
      </c>
      <c r="G15" s="7">
        <f>IFERROR(F15/$E$13,"")</f>
        <v>0.46429879165140975</v>
      </c>
      <c r="H15" s="23">
        <f>'Ե-10'!H15+'Ե-11'!H15+'Ե-12'!H15</f>
        <v>0</v>
      </c>
      <c r="I15" s="7">
        <f>IFERROR(H15/$H$13,"")</f>
        <v>0</v>
      </c>
      <c r="J15" s="17">
        <f>F15+H15</f>
        <v>1268</v>
      </c>
      <c r="K15" s="29">
        <f>IFERROR(J15/$J$13,"")</f>
        <v>0.45285714285714285</v>
      </c>
      <c r="L15" s="18"/>
      <c r="M15" s="13"/>
      <c r="N15" s="63"/>
      <c r="O15" s="64"/>
      <c r="P15" s="64"/>
      <c r="Q15" s="64"/>
      <c r="R15" s="65"/>
    </row>
    <row r="16" spans="1:20">
      <c r="A16" s="63"/>
      <c r="B16" s="64"/>
      <c r="C16" s="64"/>
      <c r="D16" s="64"/>
      <c r="E16" s="6" t="s">
        <v>6</v>
      </c>
      <c r="F16" s="23">
        <f>'Ե-10'!F16+'Ե-11'!F16+'Ե-12'!F16</f>
        <v>212</v>
      </c>
      <c r="G16" s="7">
        <f t="shared" ref="G16:G17" si="0">IFERROR(F16/$E$13,"")</f>
        <v>7.7627242768216767E-2</v>
      </c>
      <c r="H16" s="23">
        <f>'Ե-10'!H16+'Ե-11'!H16+'Ե-12'!H16</f>
        <v>0</v>
      </c>
      <c r="I16" s="7">
        <f t="shared" ref="I16:I18" si="1">IFERROR(H16/$H$13,"")</f>
        <v>0</v>
      </c>
      <c r="J16" s="17">
        <f>F16+H16</f>
        <v>212</v>
      </c>
      <c r="K16" s="29">
        <f t="shared" ref="K16:K18" si="2">IFERROR(J16/$J$13,"")</f>
        <v>7.571428571428572E-2</v>
      </c>
      <c r="L16" s="18"/>
      <c r="M16" s="13"/>
      <c r="N16" s="63"/>
      <c r="O16" s="64"/>
      <c r="P16" s="64"/>
      <c r="Q16" s="64"/>
      <c r="R16" s="65"/>
    </row>
    <row r="17" spans="1:18">
      <c r="A17" s="63"/>
      <c r="B17" s="64"/>
      <c r="C17" s="64"/>
      <c r="D17" s="64"/>
      <c r="E17" s="6" t="s">
        <v>7</v>
      </c>
      <c r="F17" s="23">
        <f>'Ե-10'!F17+'Ե-11'!F17+'Ե-12'!F17</f>
        <v>1214</v>
      </c>
      <c r="G17" s="7">
        <f t="shared" si="0"/>
        <v>0.44452581471988284</v>
      </c>
      <c r="H17" s="23">
        <f>'Ե-10'!H17+'Ե-11'!H17+'Ե-12'!H17</f>
        <v>0</v>
      </c>
      <c r="I17" s="7">
        <f t="shared" si="1"/>
        <v>0</v>
      </c>
      <c r="J17" s="17">
        <f>F17+H17</f>
        <v>1214</v>
      </c>
      <c r="K17" s="29">
        <f t="shared" si="2"/>
        <v>0.43357142857142855</v>
      </c>
      <c r="L17" s="18"/>
      <c r="M17" s="13"/>
      <c r="N17" s="63"/>
      <c r="O17" s="64"/>
      <c r="P17" s="64"/>
      <c r="Q17" s="64"/>
      <c r="R17" s="65"/>
    </row>
    <row r="18" spans="1:18" ht="15.75" thickBot="1">
      <c r="A18" s="66"/>
      <c r="B18" s="67"/>
      <c r="C18" s="67"/>
      <c r="D18" s="67"/>
      <c r="E18" s="10" t="s">
        <v>8</v>
      </c>
      <c r="F18" s="23">
        <f>'Ե-10'!F18+'Ե-11'!F18+'Ե-12'!F18</f>
        <v>37</v>
      </c>
      <c r="G18" s="7">
        <f>IFERROR(F18/$E$13,"")</f>
        <v>1.3548150860490663E-2</v>
      </c>
      <c r="H18" s="23">
        <f>'Ե-10'!H18+'Ե-11'!H18+'Ե-12'!H18</f>
        <v>0</v>
      </c>
      <c r="I18" s="7">
        <f t="shared" si="1"/>
        <v>0</v>
      </c>
      <c r="J18" s="17">
        <f>F18+H18</f>
        <v>37</v>
      </c>
      <c r="K18" s="29">
        <f t="shared" si="2"/>
        <v>1.3214285714285715E-2</v>
      </c>
      <c r="L18" s="19"/>
      <c r="M18" s="14"/>
      <c r="N18" s="66"/>
      <c r="O18" s="67"/>
      <c r="P18" s="67"/>
      <c r="Q18" s="67"/>
      <c r="R18" s="68"/>
    </row>
    <row r="24" spans="1:18">
      <c r="F24" s="13"/>
      <c r="G24" s="13"/>
      <c r="H24" s="13"/>
      <c r="I24" s="13"/>
      <c r="J24" s="13"/>
      <c r="K24" s="13"/>
      <c r="M24" s="13"/>
      <c r="N24" s="13"/>
      <c r="O24" s="13"/>
      <c r="P24" s="13"/>
      <c r="Q24" s="13"/>
    </row>
    <row r="25" spans="1:18">
      <c r="C25" s="16"/>
    </row>
  </sheetData>
  <mergeCells count="31">
    <mergeCell ref="R10:R13"/>
    <mergeCell ref="N14:R18"/>
    <mergeCell ref="L10:L13"/>
    <mergeCell ref="E11:K11"/>
    <mergeCell ref="H12:I12"/>
    <mergeCell ref="J12:K12"/>
    <mergeCell ref="H13:I13"/>
    <mergeCell ref="J13:K13"/>
    <mergeCell ref="A14:D18"/>
    <mergeCell ref="M7:M13"/>
    <mergeCell ref="Q10:Q13"/>
    <mergeCell ref="E12:G12"/>
    <mergeCell ref="E13:G13"/>
    <mergeCell ref="D9:D13"/>
    <mergeCell ref="N7:Q7"/>
    <mergeCell ref="E9:K9"/>
    <mergeCell ref="E10:K10"/>
    <mergeCell ref="A9:A13"/>
    <mergeCell ref="B9:B13"/>
    <mergeCell ref="N10:N13"/>
    <mergeCell ref="O10:O13"/>
    <mergeCell ref="P10:P13"/>
    <mergeCell ref="C9:C13"/>
    <mergeCell ref="B2:Q2"/>
    <mergeCell ref="B3:Q3"/>
    <mergeCell ref="B4:Q4"/>
    <mergeCell ref="A7:B8"/>
    <mergeCell ref="C7:C8"/>
    <mergeCell ref="D7:D8"/>
    <mergeCell ref="E7:K8"/>
    <mergeCell ref="L7:L8"/>
  </mergeCells>
  <printOptions horizontalCentered="1"/>
  <pageMargins left="0" right="0" top="0.25" bottom="0" header="0.3" footer="0.3"/>
  <pageSetup scale="80" orientation="landscape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  <pageSetUpPr fitToPage="1"/>
  </sheetPr>
  <dimension ref="A2:T25"/>
  <sheetViews>
    <sheetView workbookViewId="0">
      <selection activeCell="B3" sqref="B3:Q3"/>
    </sheetView>
  </sheetViews>
  <sheetFormatPr defaultColWidth="9.140625" defaultRowHeight="15"/>
  <cols>
    <col min="1" max="1" width="3.42578125" style="1" customWidth="1"/>
    <col min="2" max="2" width="24.140625" style="5" customWidth="1"/>
    <col min="3" max="3" width="17.28515625" style="1" customWidth="1"/>
    <col min="4" max="4" width="11.85546875" style="1" customWidth="1"/>
    <col min="5" max="5" width="19" style="1" customWidth="1"/>
    <col min="6" max="6" width="8.7109375" style="1" customWidth="1"/>
    <col min="7" max="7" width="7.7109375" style="1" customWidth="1"/>
    <col min="8" max="8" width="9.140625" style="1" customWidth="1"/>
    <col min="9" max="9" width="7.7109375" style="1" customWidth="1"/>
    <col min="10" max="10" width="12.42578125" style="1" customWidth="1"/>
    <col min="11" max="11" width="14.28515625" style="1" customWidth="1"/>
    <col min="12" max="12" width="12" style="1" customWidth="1"/>
    <col min="13" max="13" width="9.42578125" style="1" customWidth="1"/>
    <col min="14" max="14" width="8.85546875" style="1" customWidth="1"/>
    <col min="15" max="15" width="10.42578125" style="1" customWidth="1"/>
    <col min="16" max="16" width="10" style="1" customWidth="1"/>
    <col min="17" max="17" width="15.140625" style="1" customWidth="1"/>
    <col min="18" max="16384" width="9.140625" style="3"/>
  </cols>
  <sheetData>
    <row r="2" spans="1:20" ht="18">
      <c r="B2" s="102" t="s">
        <v>22</v>
      </c>
      <c r="C2" s="102"/>
      <c r="D2" s="102"/>
      <c r="E2" s="102"/>
      <c r="F2" s="102"/>
      <c r="G2" s="102"/>
      <c r="H2" s="102"/>
      <c r="I2" s="102"/>
      <c r="J2" s="102"/>
      <c r="K2" s="102"/>
      <c r="L2" s="102"/>
      <c r="M2" s="102"/>
      <c r="N2" s="102"/>
      <c r="O2" s="102"/>
      <c r="P2" s="102"/>
      <c r="Q2" s="102"/>
    </row>
    <row r="3" spans="1:20" ht="18">
      <c r="B3" s="102" t="s">
        <v>43</v>
      </c>
      <c r="C3" s="102"/>
      <c r="D3" s="102"/>
      <c r="E3" s="102"/>
      <c r="F3" s="102"/>
      <c r="G3" s="102"/>
      <c r="H3" s="102"/>
      <c r="I3" s="102"/>
      <c r="J3" s="102"/>
      <c r="K3" s="102"/>
      <c r="L3" s="102"/>
      <c r="M3" s="102"/>
      <c r="N3" s="102"/>
      <c r="O3" s="102"/>
      <c r="P3" s="102"/>
      <c r="Q3" s="102"/>
      <c r="R3" s="2"/>
      <c r="S3" s="2"/>
      <c r="T3" s="2"/>
    </row>
    <row r="4" spans="1:20" ht="18">
      <c r="B4" s="103" t="s">
        <v>23</v>
      </c>
      <c r="C4" s="103"/>
      <c r="D4" s="103"/>
      <c r="E4" s="103"/>
      <c r="F4" s="103"/>
      <c r="G4" s="103"/>
      <c r="H4" s="103"/>
      <c r="I4" s="103"/>
      <c r="J4" s="103"/>
      <c r="K4" s="103"/>
      <c r="L4" s="103"/>
      <c r="M4" s="103"/>
      <c r="N4" s="103"/>
      <c r="O4" s="103"/>
      <c r="P4" s="103"/>
      <c r="Q4" s="103"/>
      <c r="R4" s="4"/>
      <c r="S4" s="4"/>
      <c r="T4" s="4"/>
    </row>
    <row r="6" spans="1:20" ht="15.75" thickBot="1"/>
    <row r="7" spans="1:20" ht="51" customHeight="1">
      <c r="A7" s="127" t="s">
        <v>13</v>
      </c>
      <c r="B7" s="128"/>
      <c r="C7" s="128" t="s">
        <v>0</v>
      </c>
      <c r="D7" s="88" t="s">
        <v>15</v>
      </c>
      <c r="E7" s="200" t="s">
        <v>1</v>
      </c>
      <c r="F7" s="201"/>
      <c r="G7" s="201"/>
      <c r="H7" s="201"/>
      <c r="I7" s="201"/>
      <c r="J7" s="201"/>
      <c r="K7" s="202"/>
      <c r="L7" s="105" t="s">
        <v>11</v>
      </c>
      <c r="M7" s="107" t="s">
        <v>12</v>
      </c>
      <c r="N7" s="109" t="s">
        <v>10</v>
      </c>
      <c r="O7" s="88"/>
      <c r="P7" s="88"/>
      <c r="Q7" s="110"/>
      <c r="R7" s="20" t="s">
        <v>9</v>
      </c>
    </row>
    <row r="8" spans="1:20" ht="43.5" customHeight="1" thickBot="1">
      <c r="A8" s="129"/>
      <c r="B8" s="130"/>
      <c r="C8" s="130"/>
      <c r="D8" s="89"/>
      <c r="E8" s="203"/>
      <c r="F8" s="204"/>
      <c r="G8" s="204"/>
      <c r="H8" s="204"/>
      <c r="I8" s="204"/>
      <c r="J8" s="204"/>
      <c r="K8" s="205"/>
      <c r="L8" s="106"/>
      <c r="M8" s="108"/>
      <c r="N8" s="15" t="s">
        <v>0</v>
      </c>
      <c r="O8" s="9" t="s">
        <v>16</v>
      </c>
      <c r="P8" s="9" t="s">
        <v>1</v>
      </c>
      <c r="Q8" s="22" t="s">
        <v>11</v>
      </c>
      <c r="R8" s="21" t="s">
        <v>11</v>
      </c>
    </row>
    <row r="9" spans="1:20" ht="33" customHeight="1">
      <c r="A9" s="90" t="s">
        <v>14</v>
      </c>
      <c r="B9" s="72" t="s">
        <v>21</v>
      </c>
      <c r="C9" s="93">
        <f>D9+E9+L9</f>
        <v>17849</v>
      </c>
      <c r="D9" s="96">
        <f>'Ե_1-ին եռ.'!D9:D13+'Ե_2-րդ եռ.'!D9:D13</f>
        <v>12007</v>
      </c>
      <c r="E9" s="206">
        <f>E13</f>
        <v>5500</v>
      </c>
      <c r="F9" s="207"/>
      <c r="G9" s="207"/>
      <c r="H9" s="207"/>
      <c r="I9" s="207"/>
      <c r="J9" s="207"/>
      <c r="K9" s="208"/>
      <c r="L9" s="31">
        <f>'Ե_1-ին եռ.'!L9+'Ե_2-րդ եռ.'!L9</f>
        <v>342</v>
      </c>
      <c r="M9" s="108"/>
      <c r="N9" s="27">
        <f>O9+P9+Q9</f>
        <v>1806</v>
      </c>
      <c r="O9" s="24">
        <f>'Ե_1-ին եռ.'!O9+'Ե_2-րդ եռ.'!O9</f>
        <v>1557</v>
      </c>
      <c r="P9" s="24">
        <f>'Ե_1-ին եռ.'!P9+'Ե_2-րդ եռ.'!P9</f>
        <v>73</v>
      </c>
      <c r="Q9" s="24">
        <f>'Ե_1-ին եռ.'!Q9+'Ե_2-րդ եռ.'!Q9</f>
        <v>176</v>
      </c>
      <c r="R9" s="24">
        <f>'Ե_1-ին եռ.'!R9+'Ե_2-րդ եռ.'!R9</f>
        <v>166</v>
      </c>
    </row>
    <row r="10" spans="1:20" ht="38.25" customHeight="1">
      <c r="A10" s="91"/>
      <c r="B10" s="73"/>
      <c r="C10" s="94"/>
      <c r="D10" s="97"/>
      <c r="E10" s="112" t="s">
        <v>18</v>
      </c>
      <c r="F10" s="113"/>
      <c r="G10" s="113"/>
      <c r="H10" s="113"/>
      <c r="I10" s="113"/>
      <c r="J10" s="113"/>
      <c r="K10" s="114"/>
      <c r="L10" s="115"/>
      <c r="M10" s="108"/>
      <c r="N10" s="75"/>
      <c r="O10" s="78"/>
      <c r="P10" s="78"/>
      <c r="Q10" s="69"/>
      <c r="R10" s="118"/>
    </row>
    <row r="11" spans="1:20" ht="24" customHeight="1">
      <c r="A11" s="91"/>
      <c r="B11" s="73"/>
      <c r="C11" s="94"/>
      <c r="D11" s="97"/>
      <c r="E11" s="121">
        <f>E13+H13</f>
        <v>5609</v>
      </c>
      <c r="F11" s="122"/>
      <c r="G11" s="122"/>
      <c r="H11" s="122"/>
      <c r="I11" s="122"/>
      <c r="J11" s="122"/>
      <c r="K11" s="123"/>
      <c r="L11" s="116"/>
      <c r="M11" s="108"/>
      <c r="N11" s="76"/>
      <c r="O11" s="79"/>
      <c r="P11" s="79"/>
      <c r="Q11" s="70"/>
      <c r="R11" s="119"/>
    </row>
    <row r="12" spans="1:20" ht="31.5" customHeight="1">
      <c r="A12" s="91"/>
      <c r="B12" s="73"/>
      <c r="C12" s="94"/>
      <c r="D12" s="97"/>
      <c r="E12" s="112" t="s">
        <v>19</v>
      </c>
      <c r="F12" s="113"/>
      <c r="G12" s="114"/>
      <c r="H12" s="209" t="s">
        <v>20</v>
      </c>
      <c r="I12" s="209"/>
      <c r="J12" s="210" t="s">
        <v>17</v>
      </c>
      <c r="K12" s="210"/>
      <c r="L12" s="116"/>
      <c r="M12" s="108"/>
      <c r="N12" s="76"/>
      <c r="O12" s="79"/>
      <c r="P12" s="79"/>
      <c r="Q12" s="70"/>
      <c r="R12" s="119"/>
    </row>
    <row r="13" spans="1:20" ht="31.5" customHeight="1" thickBot="1">
      <c r="A13" s="92"/>
      <c r="B13" s="74"/>
      <c r="C13" s="95"/>
      <c r="D13" s="98"/>
      <c r="E13" s="84">
        <f>'Ե_1-ին եռ.'!E13:G13+'Ե_2-րդ եռ.'!E13:G13</f>
        <v>5500</v>
      </c>
      <c r="F13" s="85"/>
      <c r="G13" s="86"/>
      <c r="H13" s="87">
        <f>'Ե_1-ին եռ.'!H13:I13+'Ե_2-րդ եռ.'!H13:I13</f>
        <v>109</v>
      </c>
      <c r="I13" s="87"/>
      <c r="J13" s="87">
        <f>E13+H13</f>
        <v>5609</v>
      </c>
      <c r="K13" s="87"/>
      <c r="L13" s="117"/>
      <c r="M13" s="108"/>
      <c r="N13" s="77"/>
      <c r="O13" s="80"/>
      <c r="P13" s="80"/>
      <c r="Q13" s="71"/>
      <c r="R13" s="120"/>
    </row>
    <row r="14" spans="1:20">
      <c r="A14" s="63"/>
      <c r="B14" s="64"/>
      <c r="C14" s="64"/>
      <c r="D14" s="64"/>
      <c r="E14" s="30" t="s">
        <v>4</v>
      </c>
      <c r="F14" s="30" t="s">
        <v>2</v>
      </c>
      <c r="G14" s="30" t="s">
        <v>3</v>
      </c>
      <c r="H14" s="28" t="s">
        <v>2</v>
      </c>
      <c r="I14" s="28" t="s">
        <v>3</v>
      </c>
      <c r="J14" s="28" t="s">
        <v>2</v>
      </c>
      <c r="K14" s="28" t="s">
        <v>3</v>
      </c>
      <c r="L14" s="18"/>
      <c r="M14" s="12"/>
      <c r="N14" s="60"/>
      <c r="O14" s="61"/>
      <c r="P14" s="61"/>
      <c r="Q14" s="61"/>
      <c r="R14" s="62"/>
    </row>
    <row r="15" spans="1:20">
      <c r="A15" s="63"/>
      <c r="B15" s="64"/>
      <c r="C15" s="64"/>
      <c r="D15" s="64"/>
      <c r="E15" s="6" t="s">
        <v>5</v>
      </c>
      <c r="F15" s="23">
        <f>'Ե_1-ին եռ.'!F15+'Ե_2-րդ եռ.'!F15</f>
        <v>2836</v>
      </c>
      <c r="G15" s="7">
        <f>IFERROR(F15/$E$13,"")</f>
        <v>0.51563636363636367</v>
      </c>
      <c r="H15" s="23">
        <f>'Ե_1-ին եռ.'!H15+'Ե_2-րդ եռ.'!H15</f>
        <v>0</v>
      </c>
      <c r="I15" s="7">
        <f>IFERROR(H15/$E$13,"")</f>
        <v>0</v>
      </c>
      <c r="J15" s="17">
        <f>F15+H15</f>
        <v>2836</v>
      </c>
      <c r="K15" s="29">
        <f>IFERROR(J15/$J$13,"")</f>
        <v>0.50561597432697447</v>
      </c>
      <c r="L15" s="18"/>
      <c r="M15" s="13"/>
      <c r="N15" s="63"/>
      <c r="O15" s="64"/>
      <c r="P15" s="64"/>
      <c r="Q15" s="64"/>
      <c r="R15" s="65"/>
    </row>
    <row r="16" spans="1:20">
      <c r="A16" s="63"/>
      <c r="B16" s="64"/>
      <c r="C16" s="64"/>
      <c r="D16" s="64"/>
      <c r="E16" s="6" t="s">
        <v>6</v>
      </c>
      <c r="F16" s="23">
        <f>'Ե_1-ին եռ.'!F16+'Ե_2-րդ եռ.'!F16</f>
        <v>462</v>
      </c>
      <c r="G16" s="7">
        <f t="shared" ref="G16:I17" si="0">IFERROR(F16/$E$13,"")</f>
        <v>8.4000000000000005E-2</v>
      </c>
      <c r="H16" s="23">
        <f>'Ե_1-ին եռ.'!H16+'Ե_2-րդ եռ.'!H16</f>
        <v>0</v>
      </c>
      <c r="I16" s="7">
        <f t="shared" si="0"/>
        <v>0</v>
      </c>
      <c r="J16" s="17">
        <f>F16+H16</f>
        <v>462</v>
      </c>
      <c r="K16" s="29">
        <f t="shared" ref="K16:K18" si="1">IFERROR(J16/$J$13,"")</f>
        <v>8.2367623462292747E-2</v>
      </c>
      <c r="L16" s="18"/>
      <c r="M16" s="13"/>
      <c r="N16" s="63"/>
      <c r="O16" s="64"/>
      <c r="P16" s="64"/>
      <c r="Q16" s="64"/>
      <c r="R16" s="65"/>
    </row>
    <row r="17" spans="1:18">
      <c r="A17" s="63"/>
      <c r="B17" s="64"/>
      <c r="C17" s="64"/>
      <c r="D17" s="64"/>
      <c r="E17" s="6" t="s">
        <v>7</v>
      </c>
      <c r="F17" s="23">
        <f>'Ե_1-ին եռ.'!F17+'Ե_2-րդ եռ.'!F17</f>
        <v>1950</v>
      </c>
      <c r="G17" s="7">
        <f t="shared" si="0"/>
        <v>0.35454545454545455</v>
      </c>
      <c r="H17" s="23">
        <f>'Ե_1-ին եռ.'!H17+'Ե_2-րդ եռ.'!H17</f>
        <v>0</v>
      </c>
      <c r="I17" s="7">
        <f t="shared" si="0"/>
        <v>0</v>
      </c>
      <c r="J17" s="17">
        <f>F17+H17</f>
        <v>1950</v>
      </c>
      <c r="K17" s="29">
        <f t="shared" si="1"/>
        <v>0.34765555357461225</v>
      </c>
      <c r="L17" s="18"/>
      <c r="M17" s="13"/>
      <c r="N17" s="63"/>
      <c r="O17" s="64"/>
      <c r="P17" s="64"/>
      <c r="Q17" s="64"/>
      <c r="R17" s="65"/>
    </row>
    <row r="18" spans="1:18" ht="15.75" thickBot="1">
      <c r="A18" s="66"/>
      <c r="B18" s="67"/>
      <c r="C18" s="67"/>
      <c r="D18" s="67"/>
      <c r="E18" s="10" t="s">
        <v>8</v>
      </c>
      <c r="F18" s="23">
        <f>'Ե_1-ին եռ.'!F18+'Ե_2-րդ եռ.'!F18</f>
        <v>252</v>
      </c>
      <c r="G18" s="7">
        <f>IFERROR(F18/$E$13,"")</f>
        <v>4.581818181818182E-2</v>
      </c>
      <c r="H18" s="23">
        <f>'Ե_1-ին եռ.'!H18+'Ե_2-րդ եռ.'!H18</f>
        <v>0</v>
      </c>
      <c r="I18" s="7">
        <f>IFERROR(H18/$E$13,"")</f>
        <v>0</v>
      </c>
      <c r="J18" s="17">
        <f>F18+H18</f>
        <v>252</v>
      </c>
      <c r="K18" s="29">
        <f t="shared" si="1"/>
        <v>4.4927794615796039E-2</v>
      </c>
      <c r="L18" s="19"/>
      <c r="M18" s="14"/>
      <c r="N18" s="66"/>
      <c r="O18" s="67"/>
      <c r="P18" s="67"/>
      <c r="Q18" s="67"/>
      <c r="R18" s="68"/>
    </row>
    <row r="24" spans="1:18">
      <c r="F24" s="13"/>
      <c r="G24" s="13"/>
      <c r="H24" s="13"/>
      <c r="I24" s="13"/>
      <c r="J24" s="13"/>
      <c r="K24" s="13"/>
      <c r="M24" s="13"/>
      <c r="N24" s="13"/>
      <c r="O24" s="13"/>
      <c r="P24" s="13"/>
      <c r="Q24" s="13"/>
    </row>
    <row r="25" spans="1:18">
      <c r="C25" s="16"/>
    </row>
  </sheetData>
  <mergeCells count="31">
    <mergeCell ref="R10:R13"/>
    <mergeCell ref="N14:R18"/>
    <mergeCell ref="L10:L13"/>
    <mergeCell ref="E11:K11"/>
    <mergeCell ref="H12:I12"/>
    <mergeCell ref="J12:K12"/>
    <mergeCell ref="H13:I13"/>
    <mergeCell ref="J13:K13"/>
    <mergeCell ref="A14:D18"/>
    <mergeCell ref="M7:M13"/>
    <mergeCell ref="P10:P13"/>
    <mergeCell ref="Q10:Q13"/>
    <mergeCell ref="E12:G12"/>
    <mergeCell ref="E13:G13"/>
    <mergeCell ref="D9:D13"/>
    <mergeCell ref="N7:Q7"/>
    <mergeCell ref="E9:K9"/>
    <mergeCell ref="E10:K10"/>
    <mergeCell ref="A9:A13"/>
    <mergeCell ref="B9:B13"/>
    <mergeCell ref="N10:N13"/>
    <mergeCell ref="O10:O13"/>
    <mergeCell ref="C9:C13"/>
    <mergeCell ref="B2:Q2"/>
    <mergeCell ref="B3:Q3"/>
    <mergeCell ref="B4:Q4"/>
    <mergeCell ref="A7:B8"/>
    <mergeCell ref="C7:C8"/>
    <mergeCell ref="D7:D8"/>
    <mergeCell ref="E7:K8"/>
    <mergeCell ref="L7:L8"/>
  </mergeCells>
  <printOptions horizontalCentered="1"/>
  <pageMargins left="0" right="0" top="0.25" bottom="0" header="0.3" footer="0.3"/>
  <pageSetup scale="65" orientation="landscape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  <pageSetUpPr fitToPage="1"/>
  </sheetPr>
  <dimension ref="A2:T25"/>
  <sheetViews>
    <sheetView workbookViewId="0">
      <selection activeCell="B3" sqref="B3:Q3"/>
    </sheetView>
  </sheetViews>
  <sheetFormatPr defaultColWidth="9.140625" defaultRowHeight="15"/>
  <cols>
    <col min="1" max="1" width="3.42578125" style="1" customWidth="1"/>
    <col min="2" max="2" width="24.140625" style="5" customWidth="1"/>
    <col min="3" max="3" width="17.28515625" style="1" customWidth="1"/>
    <col min="4" max="4" width="11.85546875" style="1" customWidth="1"/>
    <col min="5" max="5" width="19" style="1" customWidth="1"/>
    <col min="6" max="6" width="8.7109375" style="1" customWidth="1"/>
    <col min="7" max="7" width="7.7109375" style="1" customWidth="1"/>
    <col min="8" max="8" width="9.140625" style="1" customWidth="1"/>
    <col min="9" max="9" width="7.7109375" style="1" customWidth="1"/>
    <col min="10" max="10" width="12.42578125" style="1" customWidth="1"/>
    <col min="11" max="11" width="14.28515625" style="1" customWidth="1"/>
    <col min="12" max="12" width="14" style="1" customWidth="1"/>
    <col min="13" max="13" width="9.42578125" style="1" customWidth="1"/>
    <col min="14" max="14" width="8.85546875" style="1" customWidth="1"/>
    <col min="15" max="15" width="10.42578125" style="1" customWidth="1"/>
    <col min="16" max="16" width="10" style="1" customWidth="1"/>
    <col min="17" max="17" width="15.140625" style="1" customWidth="1"/>
    <col min="18" max="16384" width="9.140625" style="3"/>
  </cols>
  <sheetData>
    <row r="2" spans="1:20" ht="18">
      <c r="B2" s="102" t="s">
        <v>22</v>
      </c>
      <c r="C2" s="102"/>
      <c r="D2" s="102"/>
      <c r="E2" s="102"/>
      <c r="F2" s="102"/>
      <c r="G2" s="102"/>
      <c r="H2" s="102"/>
      <c r="I2" s="102"/>
      <c r="J2" s="102"/>
      <c r="K2" s="102"/>
      <c r="L2" s="102"/>
      <c r="M2" s="102"/>
      <c r="N2" s="102"/>
      <c r="O2" s="102"/>
      <c r="P2" s="102"/>
      <c r="Q2" s="102"/>
    </row>
    <row r="3" spans="1:20" ht="18">
      <c r="B3" s="102" t="s">
        <v>44</v>
      </c>
      <c r="C3" s="102"/>
      <c r="D3" s="102"/>
      <c r="E3" s="102"/>
      <c r="F3" s="102"/>
      <c r="G3" s="102"/>
      <c r="H3" s="102"/>
      <c r="I3" s="102"/>
      <c r="J3" s="102"/>
      <c r="K3" s="102"/>
      <c r="L3" s="102"/>
      <c r="M3" s="102"/>
      <c r="N3" s="102"/>
      <c r="O3" s="102"/>
      <c r="P3" s="102"/>
      <c r="Q3" s="102"/>
      <c r="R3" s="2"/>
      <c r="S3" s="2"/>
      <c r="T3" s="2"/>
    </row>
    <row r="4" spans="1:20" ht="18">
      <c r="B4" s="103" t="s">
        <v>23</v>
      </c>
      <c r="C4" s="103"/>
      <c r="D4" s="103"/>
      <c r="E4" s="103"/>
      <c r="F4" s="103"/>
      <c r="G4" s="103"/>
      <c r="H4" s="103"/>
      <c r="I4" s="103"/>
      <c r="J4" s="103"/>
      <c r="K4" s="103"/>
      <c r="L4" s="103"/>
      <c r="M4" s="103"/>
      <c r="N4" s="103"/>
      <c r="O4" s="103"/>
      <c r="P4" s="103"/>
      <c r="Q4" s="103"/>
      <c r="R4" s="4"/>
      <c r="S4" s="4"/>
      <c r="T4" s="4"/>
    </row>
    <row r="6" spans="1:20" ht="15.75" thickBot="1"/>
    <row r="7" spans="1:20" ht="51" customHeight="1">
      <c r="A7" s="127" t="s">
        <v>13</v>
      </c>
      <c r="B7" s="128"/>
      <c r="C7" s="128" t="s">
        <v>0</v>
      </c>
      <c r="D7" s="88" t="s">
        <v>15</v>
      </c>
      <c r="E7" s="200" t="s">
        <v>1</v>
      </c>
      <c r="F7" s="201"/>
      <c r="G7" s="201"/>
      <c r="H7" s="201"/>
      <c r="I7" s="201"/>
      <c r="J7" s="201"/>
      <c r="K7" s="202"/>
      <c r="L7" s="105" t="s">
        <v>11</v>
      </c>
      <c r="M7" s="107" t="s">
        <v>12</v>
      </c>
      <c r="N7" s="109" t="s">
        <v>10</v>
      </c>
      <c r="O7" s="88"/>
      <c r="P7" s="88"/>
      <c r="Q7" s="110"/>
      <c r="R7" s="20" t="s">
        <v>9</v>
      </c>
    </row>
    <row r="8" spans="1:20" ht="43.5" customHeight="1" thickBot="1">
      <c r="A8" s="129"/>
      <c r="B8" s="130"/>
      <c r="C8" s="130"/>
      <c r="D8" s="89"/>
      <c r="E8" s="203"/>
      <c r="F8" s="204"/>
      <c r="G8" s="204"/>
      <c r="H8" s="204"/>
      <c r="I8" s="204"/>
      <c r="J8" s="204"/>
      <c r="K8" s="205"/>
      <c r="L8" s="106"/>
      <c r="M8" s="108"/>
      <c r="N8" s="15" t="s">
        <v>0</v>
      </c>
      <c r="O8" s="9" t="s">
        <v>16</v>
      </c>
      <c r="P8" s="9" t="s">
        <v>1</v>
      </c>
      <c r="Q8" s="22" t="s">
        <v>11</v>
      </c>
      <c r="R8" s="21" t="s">
        <v>11</v>
      </c>
    </row>
    <row r="9" spans="1:20" ht="33" customHeight="1">
      <c r="A9" s="90" t="s">
        <v>14</v>
      </c>
      <c r="B9" s="72" t="s">
        <v>21</v>
      </c>
      <c r="C9" s="93">
        <f>D9+E9+L9</f>
        <v>17081</v>
      </c>
      <c r="D9" s="96">
        <f>'Ե_3-րդ եռ.'!D9:D13+'Ե_4-րդ եռ.'!D9:D13</f>
        <v>10635</v>
      </c>
      <c r="E9" s="206">
        <f>E13</f>
        <v>6117</v>
      </c>
      <c r="F9" s="207"/>
      <c r="G9" s="207"/>
      <c r="H9" s="207"/>
      <c r="I9" s="207"/>
      <c r="J9" s="207"/>
      <c r="K9" s="208"/>
      <c r="L9" s="31">
        <f>'Ե_3-րդ եռ.'!L9+'Ե_4-րդ եռ.'!L9</f>
        <v>329</v>
      </c>
      <c r="M9" s="108"/>
      <c r="N9" s="27">
        <f>O9+P9+Q9</f>
        <v>711</v>
      </c>
      <c r="O9" s="24">
        <f>'Ե_3-րդ եռ.'!O9+'Ե_4-րդ եռ.'!O9</f>
        <v>503</v>
      </c>
      <c r="P9" s="24">
        <f>'Ե_3-րդ եռ.'!P9+'Ե_4-րդ եռ.'!P9</f>
        <v>40</v>
      </c>
      <c r="Q9" s="24">
        <f>'Ե_3-րդ եռ.'!Q9+'Ե_4-րդ եռ.'!Q9</f>
        <v>168</v>
      </c>
      <c r="R9" s="24">
        <f>'Ե_3-րդ եռ.'!R9+'Ե_4-րդ եռ.'!R9</f>
        <v>161</v>
      </c>
    </row>
    <row r="10" spans="1:20" ht="38.25" customHeight="1">
      <c r="A10" s="91"/>
      <c r="B10" s="73"/>
      <c r="C10" s="94"/>
      <c r="D10" s="97"/>
      <c r="E10" s="112" t="s">
        <v>18</v>
      </c>
      <c r="F10" s="113"/>
      <c r="G10" s="113"/>
      <c r="H10" s="113"/>
      <c r="I10" s="113"/>
      <c r="J10" s="113"/>
      <c r="K10" s="114"/>
      <c r="L10" s="115"/>
      <c r="M10" s="108"/>
      <c r="N10" s="75"/>
      <c r="O10" s="78"/>
      <c r="P10" s="78"/>
      <c r="Q10" s="69"/>
      <c r="R10" s="118"/>
    </row>
    <row r="11" spans="1:20" ht="24" customHeight="1">
      <c r="A11" s="91"/>
      <c r="B11" s="73"/>
      <c r="C11" s="94"/>
      <c r="D11" s="97"/>
      <c r="E11" s="121">
        <f>E13+H13</f>
        <v>6313</v>
      </c>
      <c r="F11" s="122"/>
      <c r="G11" s="122"/>
      <c r="H11" s="122"/>
      <c r="I11" s="122"/>
      <c r="J11" s="122"/>
      <c r="K11" s="123"/>
      <c r="L11" s="116"/>
      <c r="M11" s="108"/>
      <c r="N11" s="76"/>
      <c r="O11" s="79"/>
      <c r="P11" s="79"/>
      <c r="Q11" s="70"/>
      <c r="R11" s="119"/>
    </row>
    <row r="12" spans="1:20" ht="31.5" customHeight="1">
      <c r="A12" s="91"/>
      <c r="B12" s="73"/>
      <c r="C12" s="94"/>
      <c r="D12" s="97"/>
      <c r="E12" s="112" t="s">
        <v>19</v>
      </c>
      <c r="F12" s="113"/>
      <c r="G12" s="114"/>
      <c r="H12" s="209" t="s">
        <v>20</v>
      </c>
      <c r="I12" s="209"/>
      <c r="J12" s="210" t="s">
        <v>17</v>
      </c>
      <c r="K12" s="210"/>
      <c r="L12" s="116"/>
      <c r="M12" s="108"/>
      <c r="N12" s="76"/>
      <c r="O12" s="79"/>
      <c r="P12" s="79"/>
      <c r="Q12" s="70"/>
      <c r="R12" s="119"/>
    </row>
    <row r="13" spans="1:20" ht="31.5" customHeight="1" thickBot="1">
      <c r="A13" s="92"/>
      <c r="B13" s="74"/>
      <c r="C13" s="95"/>
      <c r="D13" s="98"/>
      <c r="E13" s="84">
        <f>'Ե_3-րդ եռ.'!E13:G13+'Ե_4-րդ եռ.'!E13:G13</f>
        <v>6117</v>
      </c>
      <c r="F13" s="85"/>
      <c r="G13" s="86"/>
      <c r="H13" s="87">
        <f>'Ե_3-րդ եռ.'!H13:I13+'Ե_4-րդ եռ.'!H13:I13</f>
        <v>196</v>
      </c>
      <c r="I13" s="87"/>
      <c r="J13" s="87">
        <f>E13+H13</f>
        <v>6313</v>
      </c>
      <c r="K13" s="87"/>
      <c r="L13" s="117"/>
      <c r="M13" s="108"/>
      <c r="N13" s="77"/>
      <c r="O13" s="80"/>
      <c r="P13" s="80"/>
      <c r="Q13" s="71"/>
      <c r="R13" s="120"/>
    </row>
    <row r="14" spans="1:20">
      <c r="A14" s="63"/>
      <c r="B14" s="64"/>
      <c r="C14" s="64"/>
      <c r="D14" s="64"/>
      <c r="E14" s="30" t="s">
        <v>4</v>
      </c>
      <c r="F14" s="30" t="s">
        <v>2</v>
      </c>
      <c r="G14" s="30" t="s">
        <v>3</v>
      </c>
      <c r="H14" s="28" t="s">
        <v>2</v>
      </c>
      <c r="I14" s="28" t="s">
        <v>3</v>
      </c>
      <c r="J14" s="28" t="s">
        <v>2</v>
      </c>
      <c r="K14" s="28" t="s">
        <v>3</v>
      </c>
      <c r="L14" s="18"/>
      <c r="M14" s="12"/>
      <c r="N14" s="60"/>
      <c r="O14" s="61"/>
      <c r="P14" s="61"/>
      <c r="Q14" s="61"/>
      <c r="R14" s="62"/>
    </row>
    <row r="15" spans="1:20">
      <c r="A15" s="63"/>
      <c r="B15" s="64"/>
      <c r="C15" s="64"/>
      <c r="D15" s="64"/>
      <c r="E15" s="6" t="s">
        <v>5</v>
      </c>
      <c r="F15" s="23">
        <f>'Ե_3-րդ եռ.'!F15+'Ե_4-րդ եռ.'!F15</f>
        <v>3105</v>
      </c>
      <c r="G15" s="7">
        <f>IFERROR(F15/$E$13,"")</f>
        <v>0.5076017655713585</v>
      </c>
      <c r="H15" s="23">
        <f>'Ե_3-րդ եռ.'!H15+'Ե_4-րդ եռ.'!H15</f>
        <v>0</v>
      </c>
      <c r="I15" s="7">
        <f>IFERROR(H15/$H$13,"")</f>
        <v>0</v>
      </c>
      <c r="J15" s="17">
        <f>F15+H15</f>
        <v>3105</v>
      </c>
      <c r="K15" s="29">
        <f>IFERROR(J15/$J$13,"")</f>
        <v>0.49184223031839064</v>
      </c>
      <c r="L15" s="18"/>
      <c r="M15" s="13"/>
      <c r="N15" s="63"/>
      <c r="O15" s="64"/>
      <c r="P15" s="64"/>
      <c r="Q15" s="64"/>
      <c r="R15" s="65"/>
    </row>
    <row r="16" spans="1:20">
      <c r="A16" s="63"/>
      <c r="B16" s="64"/>
      <c r="C16" s="64"/>
      <c r="D16" s="64"/>
      <c r="E16" s="6" t="s">
        <v>6</v>
      </c>
      <c r="F16" s="23">
        <f>'Ե_3-րդ եռ.'!F16+'Ե_4-րդ եռ.'!F16</f>
        <v>524</v>
      </c>
      <c r="G16" s="7">
        <f t="shared" ref="G16:G17" si="0">IFERROR(F16/$E$13,"")</f>
        <v>8.5662906653588361E-2</v>
      </c>
      <c r="H16" s="23">
        <f>'Ե_3-րդ եռ.'!H16+'Ե_4-րդ եռ.'!H16</f>
        <v>0</v>
      </c>
      <c r="I16" s="7">
        <f t="shared" ref="I16:I18" si="1">IFERROR(H16/$H$13,"")</f>
        <v>0</v>
      </c>
      <c r="J16" s="17">
        <f>F16+H16</f>
        <v>524</v>
      </c>
      <c r="K16" s="29">
        <f t="shared" ref="K16:K18" si="2">IFERROR(J16/$J$13,"")</f>
        <v>8.3003326469190564E-2</v>
      </c>
      <c r="L16" s="18"/>
      <c r="M16" s="13"/>
      <c r="N16" s="63"/>
      <c r="O16" s="64"/>
      <c r="P16" s="64"/>
      <c r="Q16" s="64"/>
      <c r="R16" s="65"/>
    </row>
    <row r="17" spans="1:18">
      <c r="A17" s="63"/>
      <c r="B17" s="64"/>
      <c r="C17" s="64"/>
      <c r="D17" s="64"/>
      <c r="E17" s="6" t="s">
        <v>7</v>
      </c>
      <c r="F17" s="23">
        <f>'Ե_3-րդ եռ.'!F17+'Ե_4-րդ եռ.'!F17</f>
        <v>2570</v>
      </c>
      <c r="G17" s="7">
        <f t="shared" si="0"/>
        <v>0.42014059179336277</v>
      </c>
      <c r="H17" s="23">
        <f>'Ե_3-րդ եռ.'!H17+'Ե_4-րդ եռ.'!H17</f>
        <v>0</v>
      </c>
      <c r="I17" s="7">
        <f t="shared" si="1"/>
        <v>0</v>
      </c>
      <c r="J17" s="17">
        <f>F17+H17</f>
        <v>2570</v>
      </c>
      <c r="K17" s="29">
        <f t="shared" si="2"/>
        <v>0.40709646760652624</v>
      </c>
      <c r="L17" s="18"/>
      <c r="M17" s="13"/>
      <c r="N17" s="63"/>
      <c r="O17" s="64"/>
      <c r="P17" s="64"/>
      <c r="Q17" s="64"/>
      <c r="R17" s="65"/>
    </row>
    <row r="18" spans="1:18" ht="15.75" thickBot="1">
      <c r="A18" s="66"/>
      <c r="B18" s="67"/>
      <c r="C18" s="67"/>
      <c r="D18" s="67"/>
      <c r="E18" s="10" t="s">
        <v>8</v>
      </c>
      <c r="F18" s="23">
        <f>'Ե_3-րդ եռ.'!F18+'Ե_4-րդ եռ.'!F18</f>
        <v>104</v>
      </c>
      <c r="G18" s="7">
        <f>IFERROR(F18/$E$13,"")</f>
        <v>1.7001798267124408E-2</v>
      </c>
      <c r="H18" s="23">
        <f>'Ե_3-րդ եռ.'!H18+'Ե_4-րդ եռ.'!H18</f>
        <v>0</v>
      </c>
      <c r="I18" s="7">
        <f t="shared" si="1"/>
        <v>0</v>
      </c>
      <c r="J18" s="17">
        <f>F18+H18</f>
        <v>104</v>
      </c>
      <c r="K18" s="29">
        <f t="shared" si="2"/>
        <v>1.6473942658007286E-2</v>
      </c>
      <c r="L18" s="19"/>
      <c r="M18" s="14"/>
      <c r="N18" s="66"/>
      <c r="O18" s="67"/>
      <c r="P18" s="67"/>
      <c r="Q18" s="67"/>
      <c r="R18" s="68"/>
    </row>
    <row r="24" spans="1:18">
      <c r="F24" s="13"/>
      <c r="G24" s="13"/>
      <c r="H24" s="13"/>
      <c r="I24" s="13"/>
      <c r="J24" s="13"/>
      <c r="K24" s="13"/>
      <c r="M24" s="13"/>
      <c r="N24" s="13"/>
      <c r="O24" s="13"/>
      <c r="P24" s="13"/>
      <c r="Q24" s="13"/>
    </row>
    <row r="25" spans="1:18">
      <c r="C25" s="16"/>
    </row>
  </sheetData>
  <mergeCells count="31">
    <mergeCell ref="R10:R13"/>
    <mergeCell ref="N14:R18"/>
    <mergeCell ref="L10:L13"/>
    <mergeCell ref="E11:K11"/>
    <mergeCell ref="H12:I12"/>
    <mergeCell ref="J12:K12"/>
    <mergeCell ref="H13:I13"/>
    <mergeCell ref="J13:K13"/>
    <mergeCell ref="A14:D18"/>
    <mergeCell ref="M7:M13"/>
    <mergeCell ref="Q10:Q13"/>
    <mergeCell ref="E12:G12"/>
    <mergeCell ref="E13:G13"/>
    <mergeCell ref="D9:D13"/>
    <mergeCell ref="N7:Q7"/>
    <mergeCell ref="E9:K9"/>
    <mergeCell ref="E10:K10"/>
    <mergeCell ref="A9:A13"/>
    <mergeCell ref="B9:B13"/>
    <mergeCell ref="N10:N13"/>
    <mergeCell ref="O10:O13"/>
    <mergeCell ref="P10:P13"/>
    <mergeCell ref="C9:C13"/>
    <mergeCell ref="B2:Q2"/>
    <mergeCell ref="B3:Q3"/>
    <mergeCell ref="B4:Q4"/>
    <mergeCell ref="A7:B8"/>
    <mergeCell ref="C7:C8"/>
    <mergeCell ref="D7:D8"/>
    <mergeCell ref="E7:K8"/>
    <mergeCell ref="L7:L8"/>
  </mergeCells>
  <printOptions horizontalCentered="1"/>
  <pageMargins left="0" right="0" top="0.25" bottom="0" header="0.3" footer="0.3"/>
  <pageSetup scale="64" orientation="landscape"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00000"/>
  </sheetPr>
  <dimension ref="A2:T25"/>
  <sheetViews>
    <sheetView topLeftCell="A4" workbookViewId="0">
      <selection activeCell="O21" sqref="O21"/>
    </sheetView>
  </sheetViews>
  <sheetFormatPr defaultColWidth="9.140625" defaultRowHeight="15"/>
  <cols>
    <col min="1" max="1" width="3.42578125" style="1" customWidth="1"/>
    <col min="2" max="2" width="24.140625" style="5" customWidth="1"/>
    <col min="3" max="3" width="17.28515625" style="1" customWidth="1"/>
    <col min="4" max="4" width="11.85546875" style="1" customWidth="1"/>
    <col min="5" max="5" width="19" style="1" customWidth="1"/>
    <col min="6" max="6" width="8.7109375" style="1" customWidth="1"/>
    <col min="7" max="7" width="7.7109375" style="1" customWidth="1"/>
    <col min="8" max="8" width="11.5703125" style="1" customWidth="1"/>
    <col min="9" max="9" width="7.7109375" style="1" customWidth="1"/>
    <col min="10" max="10" width="12.42578125" style="1" customWidth="1"/>
    <col min="11" max="11" width="14.28515625" style="1" customWidth="1"/>
    <col min="12" max="12" width="11.7109375" style="1" customWidth="1"/>
    <col min="13" max="13" width="9.42578125" style="1" customWidth="1"/>
    <col min="14" max="14" width="8.85546875" style="1" customWidth="1"/>
    <col min="15" max="15" width="10.42578125" style="1" customWidth="1"/>
    <col min="16" max="16" width="10" style="1" customWidth="1"/>
    <col min="17" max="17" width="15.140625" style="1" customWidth="1"/>
    <col min="18" max="18" width="10.42578125" style="3" customWidth="1"/>
    <col min="19" max="16384" width="9.140625" style="3"/>
  </cols>
  <sheetData>
    <row r="2" spans="1:20" ht="18">
      <c r="B2" s="102" t="s">
        <v>22</v>
      </c>
      <c r="C2" s="102"/>
      <c r="D2" s="102"/>
      <c r="E2" s="102"/>
      <c r="F2" s="102"/>
      <c r="G2" s="102"/>
      <c r="H2" s="102"/>
      <c r="I2" s="102"/>
      <c r="J2" s="102"/>
      <c r="K2" s="102"/>
      <c r="L2" s="102"/>
      <c r="M2" s="102"/>
      <c r="N2" s="102"/>
      <c r="O2" s="102"/>
      <c r="P2" s="102"/>
      <c r="Q2" s="102"/>
    </row>
    <row r="3" spans="1:20" ht="18">
      <c r="B3" s="102" t="s">
        <v>45</v>
      </c>
      <c r="C3" s="102"/>
      <c r="D3" s="102"/>
      <c r="E3" s="102"/>
      <c r="F3" s="102"/>
      <c r="G3" s="102"/>
      <c r="H3" s="102"/>
      <c r="I3" s="102"/>
      <c r="J3" s="102"/>
      <c r="K3" s="102"/>
      <c r="L3" s="102"/>
      <c r="M3" s="102"/>
      <c r="N3" s="102"/>
      <c r="O3" s="102"/>
      <c r="P3" s="102"/>
      <c r="Q3" s="102"/>
      <c r="R3" s="2"/>
      <c r="S3" s="2"/>
      <c r="T3" s="2"/>
    </row>
    <row r="4" spans="1:20" ht="18">
      <c r="B4" s="103" t="s">
        <v>23</v>
      </c>
      <c r="C4" s="103"/>
      <c r="D4" s="103"/>
      <c r="E4" s="103"/>
      <c r="F4" s="103"/>
      <c r="G4" s="103"/>
      <c r="H4" s="103"/>
      <c r="I4" s="103"/>
      <c r="J4" s="103"/>
      <c r="K4" s="103"/>
      <c r="L4" s="103"/>
      <c r="M4" s="103"/>
      <c r="N4" s="103"/>
      <c r="O4" s="103"/>
      <c r="P4" s="103"/>
      <c r="Q4" s="103"/>
      <c r="R4" s="4"/>
      <c r="S4" s="4"/>
      <c r="T4" s="4"/>
    </row>
    <row r="6" spans="1:20" ht="15.75" thickBot="1"/>
    <row r="7" spans="1:20" ht="64.5" customHeight="1">
      <c r="A7" s="127" t="s">
        <v>13</v>
      </c>
      <c r="B7" s="128"/>
      <c r="C7" s="128" t="s">
        <v>0</v>
      </c>
      <c r="D7" s="88" t="s">
        <v>15</v>
      </c>
      <c r="E7" s="200" t="s">
        <v>1</v>
      </c>
      <c r="F7" s="201"/>
      <c r="G7" s="201"/>
      <c r="H7" s="201"/>
      <c r="I7" s="201"/>
      <c r="J7" s="201"/>
      <c r="K7" s="202"/>
      <c r="L7" s="105" t="s">
        <v>11</v>
      </c>
      <c r="M7" s="107" t="s">
        <v>12</v>
      </c>
      <c r="N7" s="109" t="s">
        <v>10</v>
      </c>
      <c r="O7" s="88"/>
      <c r="P7" s="88"/>
      <c r="Q7" s="110"/>
      <c r="R7" s="20" t="s">
        <v>9</v>
      </c>
    </row>
    <row r="8" spans="1:20" ht="43.5" customHeight="1" thickBot="1">
      <c r="A8" s="129"/>
      <c r="B8" s="130"/>
      <c r="C8" s="130"/>
      <c r="D8" s="89"/>
      <c r="E8" s="203"/>
      <c r="F8" s="204"/>
      <c r="G8" s="204"/>
      <c r="H8" s="204"/>
      <c r="I8" s="204"/>
      <c r="J8" s="204"/>
      <c r="K8" s="205"/>
      <c r="L8" s="106"/>
      <c r="M8" s="108"/>
      <c r="N8" s="15" t="s">
        <v>0</v>
      </c>
      <c r="O8" s="9" t="s">
        <v>16</v>
      </c>
      <c r="P8" s="9" t="s">
        <v>1</v>
      </c>
      <c r="Q8" s="22" t="s">
        <v>11</v>
      </c>
      <c r="R8" s="21" t="s">
        <v>11</v>
      </c>
    </row>
    <row r="9" spans="1:20" ht="33" customHeight="1">
      <c r="A9" s="90" t="s">
        <v>14</v>
      </c>
      <c r="B9" s="72" t="s">
        <v>21</v>
      </c>
      <c r="C9" s="93">
        <f>D9+E9+L9</f>
        <v>34930</v>
      </c>
      <c r="D9" s="96">
        <f>'Ե_1-ին կիս.'!D9:D13+'Ե_2-րդ կիս.'!D9:D13</f>
        <v>22642</v>
      </c>
      <c r="E9" s="206">
        <f>E13</f>
        <v>11617</v>
      </c>
      <c r="F9" s="207"/>
      <c r="G9" s="207"/>
      <c r="H9" s="207"/>
      <c r="I9" s="207"/>
      <c r="J9" s="207"/>
      <c r="K9" s="208"/>
      <c r="L9" s="31">
        <f>'Ե_1-ին կիս.'!L9+'Ե_2-րդ կիս.'!L9</f>
        <v>671</v>
      </c>
      <c r="M9" s="108"/>
      <c r="N9" s="27">
        <f>O9+P9+Q9</f>
        <v>2517</v>
      </c>
      <c r="O9" s="24">
        <f>'Ե_1-ին կիս.'!O9+'Ե_2-րդ կիս.'!O9</f>
        <v>2060</v>
      </c>
      <c r="P9" s="24">
        <f>'Ե_1-ին կիս.'!P9+'Ե_2-րդ կիս.'!P9</f>
        <v>113</v>
      </c>
      <c r="Q9" s="24">
        <f>'Ե_1-ին կիս.'!Q9+'Ե_2-րդ կիս.'!Q9</f>
        <v>344</v>
      </c>
      <c r="R9" s="24">
        <f>'Ե_1-ին կիս.'!R9+'Ե_2-րդ կիս.'!R9</f>
        <v>327</v>
      </c>
    </row>
    <row r="10" spans="1:20" ht="38.25" customHeight="1">
      <c r="A10" s="91"/>
      <c r="B10" s="73"/>
      <c r="C10" s="94"/>
      <c r="D10" s="97"/>
      <c r="E10" s="112" t="s">
        <v>18</v>
      </c>
      <c r="F10" s="113"/>
      <c r="G10" s="113"/>
      <c r="H10" s="113"/>
      <c r="I10" s="113"/>
      <c r="J10" s="113"/>
      <c r="K10" s="114"/>
      <c r="L10" s="115"/>
      <c r="M10" s="108"/>
      <c r="N10" s="75"/>
      <c r="O10" s="78"/>
      <c r="P10" s="78"/>
      <c r="Q10" s="69"/>
      <c r="R10" s="118"/>
    </row>
    <row r="11" spans="1:20" ht="24" customHeight="1">
      <c r="A11" s="91"/>
      <c r="B11" s="73"/>
      <c r="C11" s="94"/>
      <c r="D11" s="97"/>
      <c r="E11" s="121">
        <f>E13+H13</f>
        <v>11922</v>
      </c>
      <c r="F11" s="122"/>
      <c r="G11" s="122"/>
      <c r="H11" s="122"/>
      <c r="I11" s="122"/>
      <c r="J11" s="122"/>
      <c r="K11" s="123"/>
      <c r="L11" s="116"/>
      <c r="M11" s="108"/>
      <c r="N11" s="76"/>
      <c r="O11" s="79"/>
      <c r="P11" s="79"/>
      <c r="Q11" s="70"/>
      <c r="R11" s="119"/>
    </row>
    <row r="12" spans="1:20" ht="31.5" customHeight="1">
      <c r="A12" s="91"/>
      <c r="B12" s="73"/>
      <c r="C12" s="94"/>
      <c r="D12" s="97"/>
      <c r="E12" s="112" t="s">
        <v>19</v>
      </c>
      <c r="F12" s="113"/>
      <c r="G12" s="114"/>
      <c r="H12" s="209" t="s">
        <v>20</v>
      </c>
      <c r="I12" s="209"/>
      <c r="J12" s="210" t="s">
        <v>17</v>
      </c>
      <c r="K12" s="210"/>
      <c r="L12" s="116"/>
      <c r="M12" s="108"/>
      <c r="N12" s="76"/>
      <c r="O12" s="79"/>
      <c r="P12" s="79"/>
      <c r="Q12" s="70"/>
      <c r="R12" s="119"/>
    </row>
    <row r="13" spans="1:20" ht="31.5" customHeight="1" thickBot="1">
      <c r="A13" s="92"/>
      <c r="B13" s="74"/>
      <c r="C13" s="95"/>
      <c r="D13" s="98"/>
      <c r="E13" s="84">
        <f>'Ե_1-ին կիս.'!E13:G13+'Ե_2-րդ կիս.'!E13:G13</f>
        <v>11617</v>
      </c>
      <c r="F13" s="85"/>
      <c r="G13" s="86"/>
      <c r="H13" s="87">
        <f>'Ե_1-ին կիս.'!H13:I13+'Ե_2-րդ կիս.'!H13:I13</f>
        <v>305</v>
      </c>
      <c r="I13" s="87"/>
      <c r="J13" s="87">
        <f>E13+H13</f>
        <v>11922</v>
      </c>
      <c r="K13" s="87"/>
      <c r="L13" s="117"/>
      <c r="M13" s="108"/>
      <c r="N13" s="77"/>
      <c r="O13" s="80"/>
      <c r="P13" s="80"/>
      <c r="Q13" s="71"/>
      <c r="R13" s="120"/>
    </row>
    <row r="14" spans="1:20">
      <c r="A14" s="63"/>
      <c r="B14" s="64"/>
      <c r="C14" s="64"/>
      <c r="D14" s="64"/>
      <c r="E14" s="30" t="s">
        <v>4</v>
      </c>
      <c r="F14" s="30" t="s">
        <v>2</v>
      </c>
      <c r="G14" s="30" t="s">
        <v>3</v>
      </c>
      <c r="H14" s="28" t="s">
        <v>2</v>
      </c>
      <c r="I14" s="28" t="s">
        <v>3</v>
      </c>
      <c r="J14" s="28" t="s">
        <v>2</v>
      </c>
      <c r="K14" s="28" t="s">
        <v>3</v>
      </c>
      <c r="L14" s="18"/>
      <c r="M14" s="12"/>
      <c r="N14" s="60"/>
      <c r="O14" s="61"/>
      <c r="P14" s="61"/>
      <c r="Q14" s="61"/>
      <c r="R14" s="62"/>
    </row>
    <row r="15" spans="1:20">
      <c r="A15" s="63"/>
      <c r="B15" s="64"/>
      <c r="C15" s="64"/>
      <c r="D15" s="64"/>
      <c r="E15" s="6" t="s">
        <v>5</v>
      </c>
      <c r="F15" s="23">
        <f>'Ե_1-ին կիս.'!F15+'Ե_2-րդ կիս.'!F15</f>
        <v>5941</v>
      </c>
      <c r="G15" s="7">
        <f>IFERROR(F15/$E$13,"")</f>
        <v>0.51140569854523543</v>
      </c>
      <c r="H15" s="23">
        <v>0</v>
      </c>
      <c r="I15" s="7">
        <f>IFERROR(H15/$E$13,"")</f>
        <v>0</v>
      </c>
      <c r="J15" s="17">
        <f>F15+H15</f>
        <v>5941</v>
      </c>
      <c r="K15" s="29">
        <f>IFERROR(J15/$J$13,"")</f>
        <v>0.49832242912263042</v>
      </c>
      <c r="L15" s="18"/>
      <c r="M15" s="13"/>
      <c r="N15" s="63"/>
      <c r="O15" s="64"/>
      <c r="P15" s="64"/>
      <c r="Q15" s="64"/>
      <c r="R15" s="65"/>
    </row>
    <row r="16" spans="1:20">
      <c r="A16" s="63"/>
      <c r="B16" s="64"/>
      <c r="C16" s="64"/>
      <c r="D16" s="64"/>
      <c r="E16" s="6" t="s">
        <v>6</v>
      </c>
      <c r="F16" s="23">
        <f>'Ե_1-ին կիս.'!F16+'Ե_2-րդ կիս.'!F16</f>
        <v>986</v>
      </c>
      <c r="G16" s="7">
        <f t="shared" ref="G16:I17" si="0">IFERROR(F16/$E$13,"")</f>
        <v>8.4875613325299137E-2</v>
      </c>
      <c r="H16" s="23">
        <f>'Ե_1-ին կիս.'!H16+'Ե_2-րդ կիս.'!H16</f>
        <v>0</v>
      </c>
      <c r="I16" s="7">
        <f t="shared" si="0"/>
        <v>0</v>
      </c>
      <c r="J16" s="17">
        <f>F16+H16</f>
        <v>986</v>
      </c>
      <c r="K16" s="29">
        <f t="shared" ref="K16:K18" si="1">IFERROR(J16/$J$13,"")</f>
        <v>8.2704244254319742E-2</v>
      </c>
      <c r="L16" s="18"/>
      <c r="M16" s="13"/>
      <c r="N16" s="63"/>
      <c r="O16" s="64"/>
      <c r="P16" s="64"/>
      <c r="Q16" s="64"/>
      <c r="R16" s="65"/>
    </row>
    <row r="17" spans="1:18">
      <c r="A17" s="63"/>
      <c r="B17" s="64"/>
      <c r="C17" s="64"/>
      <c r="D17" s="64"/>
      <c r="E17" s="6" t="s">
        <v>7</v>
      </c>
      <c r="F17" s="23">
        <f>'Ե_1-ին կիս.'!F17+'Ե_2-րդ կիս.'!F17</f>
        <v>4520</v>
      </c>
      <c r="G17" s="7">
        <f t="shared" si="0"/>
        <v>0.38908496169406903</v>
      </c>
      <c r="H17" s="23">
        <f>'Ե_1-ին կիս.'!H17+'Ե_2-րդ կիս.'!H17</f>
        <v>0</v>
      </c>
      <c r="I17" s="7">
        <f t="shared" si="0"/>
        <v>0</v>
      </c>
      <c r="J17" s="17">
        <f>F17+H17</f>
        <v>4520</v>
      </c>
      <c r="K17" s="29">
        <f t="shared" si="1"/>
        <v>0.37913101828552254</v>
      </c>
      <c r="L17" s="18"/>
      <c r="M17" s="13"/>
      <c r="N17" s="63"/>
      <c r="O17" s="64"/>
      <c r="P17" s="64"/>
      <c r="Q17" s="64"/>
      <c r="R17" s="65"/>
    </row>
    <row r="18" spans="1:18" ht="15.75" thickBot="1">
      <c r="A18" s="66"/>
      <c r="B18" s="67"/>
      <c r="C18" s="67"/>
      <c r="D18" s="67"/>
      <c r="E18" s="10" t="s">
        <v>8</v>
      </c>
      <c r="F18" s="23">
        <f>'Ե_1-ին կիս.'!F18+'Ե_2-րդ կիս.'!F18</f>
        <v>356</v>
      </c>
      <c r="G18" s="7">
        <f>IFERROR(F18/$E$13,"")</f>
        <v>3.0644744770594819E-2</v>
      </c>
      <c r="H18" s="23">
        <f>'Ե_1-ին կիս.'!H18+'Ե_2-րդ կիս.'!H18</f>
        <v>0</v>
      </c>
      <c r="I18" s="7">
        <f>IFERROR(H18/$E$13,"")</f>
        <v>0</v>
      </c>
      <c r="J18" s="17">
        <f>F18+H18</f>
        <v>356</v>
      </c>
      <c r="K18" s="29">
        <f t="shared" si="1"/>
        <v>2.9860761617178325E-2</v>
      </c>
      <c r="L18" s="19"/>
      <c r="M18" s="14"/>
      <c r="N18" s="66"/>
      <c r="O18" s="67"/>
      <c r="P18" s="67"/>
      <c r="Q18" s="67"/>
      <c r="R18" s="68"/>
    </row>
    <row r="22" spans="1:18">
      <c r="C22" s="101"/>
      <c r="D22" s="101"/>
      <c r="E22" s="101"/>
      <c r="F22" s="101"/>
      <c r="G22" s="101"/>
      <c r="H22" s="101"/>
      <c r="I22" s="101"/>
      <c r="J22" s="101"/>
    </row>
    <row r="23" spans="1:18">
      <c r="C23" s="101"/>
      <c r="D23" s="101"/>
      <c r="E23" s="101"/>
      <c r="F23" s="101"/>
      <c r="G23" s="101"/>
      <c r="H23" s="101"/>
      <c r="I23" s="101"/>
      <c r="J23" s="101"/>
    </row>
    <row r="24" spans="1:18" ht="15.75">
      <c r="C24" s="179"/>
      <c r="D24" s="179"/>
      <c r="E24" s="179"/>
      <c r="F24" s="179"/>
      <c r="G24" s="179"/>
      <c r="H24" s="179"/>
      <c r="I24" s="179"/>
      <c r="J24" s="179"/>
      <c r="K24" s="13"/>
      <c r="M24" s="13"/>
      <c r="N24" s="13"/>
      <c r="O24" s="13"/>
      <c r="P24" s="13"/>
      <c r="Q24" s="13"/>
    </row>
    <row r="25" spans="1:18">
      <c r="C25" s="16"/>
    </row>
  </sheetData>
  <mergeCells count="33">
    <mergeCell ref="C22:J23"/>
    <mergeCell ref="C24:J24"/>
    <mergeCell ref="R10:R13"/>
    <mergeCell ref="N14:R18"/>
    <mergeCell ref="L10:L13"/>
    <mergeCell ref="E11:K11"/>
    <mergeCell ref="H12:I12"/>
    <mergeCell ref="J12:K12"/>
    <mergeCell ref="H13:I13"/>
    <mergeCell ref="J13:K13"/>
    <mergeCell ref="A14:D18"/>
    <mergeCell ref="M7:M13"/>
    <mergeCell ref="P10:P13"/>
    <mergeCell ref="Q10:Q13"/>
    <mergeCell ref="E12:G12"/>
    <mergeCell ref="E13:G13"/>
    <mergeCell ref="C9:C13"/>
    <mergeCell ref="N7:Q7"/>
    <mergeCell ref="E9:K9"/>
    <mergeCell ref="E10:K10"/>
    <mergeCell ref="A9:A13"/>
    <mergeCell ref="B9:B13"/>
    <mergeCell ref="N10:N13"/>
    <mergeCell ref="O10:O13"/>
    <mergeCell ref="D9:D13"/>
    <mergeCell ref="B2:Q2"/>
    <mergeCell ref="B3:Q3"/>
    <mergeCell ref="B4:Q4"/>
    <mergeCell ref="A7:B8"/>
    <mergeCell ref="C7:C8"/>
    <mergeCell ref="D7:D8"/>
    <mergeCell ref="E7:K8"/>
    <mergeCell ref="L7:L8"/>
  </mergeCells>
  <printOptions horizontalCentered="1"/>
  <pageMargins left="0" right="0" top="0.25" bottom="0" header="0.3" footer="0.3"/>
  <pageSetup scale="6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19</vt:i4>
      </vt:variant>
      <vt:variant>
        <vt:lpstr>Named Ranges</vt:lpstr>
      </vt:variant>
      <vt:variant>
        <vt:i4>1</vt:i4>
      </vt:variant>
    </vt:vector>
  </HeadingPairs>
  <TitlesOfParts>
    <vt:vector size="20" baseType="lpstr">
      <vt:lpstr>Ե-01</vt:lpstr>
      <vt:lpstr>Ե-02</vt:lpstr>
      <vt:lpstr>Ե-03</vt:lpstr>
      <vt:lpstr>Ե-04</vt:lpstr>
      <vt:lpstr>Ե-05</vt:lpstr>
      <vt:lpstr>Ե-06</vt:lpstr>
      <vt:lpstr>Ե-07</vt:lpstr>
      <vt:lpstr>Ե-08</vt:lpstr>
      <vt:lpstr>Ե-09</vt:lpstr>
      <vt:lpstr>Ե-10</vt:lpstr>
      <vt:lpstr>Ե-11</vt:lpstr>
      <vt:lpstr>Ե-12</vt:lpstr>
      <vt:lpstr>Ե_1-ին եռ.</vt:lpstr>
      <vt:lpstr>Ե_2-րդ եռ.</vt:lpstr>
      <vt:lpstr>Ե_3-րդ եռ.</vt:lpstr>
      <vt:lpstr>Ե_4-րդ եռ.</vt:lpstr>
      <vt:lpstr>Ե_1-ին կիս.</vt:lpstr>
      <vt:lpstr>Ե_2-րդ կիս.</vt:lpstr>
      <vt:lpstr>2025-տարեկան</vt:lpstr>
      <vt:lpstr>'Ե-09'!Print_Area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2025-12-02T09:59:09Z</cp:lastPrinted>
  <dcterms:created xsi:type="dcterms:W3CDTF">2017-02-24T10:04:03Z</dcterms:created>
  <dcterms:modified xsi:type="dcterms:W3CDTF">2025-12-06T18:54:49Z</dcterms:modified>
</cp:coreProperties>
</file>