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80" windowWidth="24240" windowHeight="1005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4" l="1"/>
  <c r="M23" i="4" l="1"/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H23" i="2" l="1"/>
  <c r="U23" i="4"/>
  <c r="V21" i="4" s="1"/>
  <c r="S23" i="4" l="1"/>
  <c r="Q23" i="4" l="1"/>
  <c r="O23" i="4" l="1"/>
  <c r="P21" i="4" l="1"/>
  <c r="P22" i="4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L23" i="4" s="1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<sst xmlns="http://schemas.openxmlformats.org/spreadsheetml/2006/main" count="171" uniqueCount="66">
  <si>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</si>
  <si>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</si>
  <si>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</si>
  <si>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</si>
  <si>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</si>
  <si>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</si>
  <si>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</si>
  <si>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</si>
  <si>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</si>
  <si>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</si>
  <si>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</si>
  <si>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</si>
  <si>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</si>
  <si>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</si>
  <si>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</si>
  <si>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</si>
  <si>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</si>
  <si>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</si>
  <si>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</si>
  <si>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</si>
  <si>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</si>
  <si>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</si>
  <si>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</si>
  <si>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</si>
  <si>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</si>
  <si>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</si>
  <si>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</si>
  <si>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</si>
  <si>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</si>
  <si>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</si>
  <si>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</si>
  <si>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</si>
  <si>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</si>
  <si>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</si>
  <si>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</si>
  <si>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</si>
  <si>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</si>
  <si>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</si>
  <si>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</si>
  <si>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</si>
  <si>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</si>
  <si>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</si>
  <si>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</si>
  <si>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</si>
  <si>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</si>
  <si>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</si>
  <si>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</si>
  <si>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</si>
  <si>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</si>
  <si>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</si>
  <si>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</si>
  <si>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</si>
  <si>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</si>
  <si>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</si>
  <si>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</si>
  <si>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</si>
  <si>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</si>
  <si>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</si>
  <si>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</si>
  <si>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</si>
  <si>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</si>
  <si>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</si>
  <si>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</si>
  <si>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t>Ծանոթություն:    Հանդիպման հայտերը և հանրագրերը ներառված չեն սույն հաշվետվության մեջ։</t>
  </si>
  <si>
    <r>
      <t>2026թ.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</si>
  <si>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r>
      <t xml:space="preserve">2026թ.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</si>
</sst>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>
      <c r="C1" s="12"/>
    </row>
    <row r="2" spans="1:12" ht="58.5" customHeight="1">
      <c r="A2" s="78" t="s">
        <v>37</v>
      </c>
      <c r="B2" s="78"/>
      <c r="C2" s="12"/>
      <c r="D2" s="75" t="s">
        <v>36</v>
      </c>
      <c r="E2" s="75"/>
      <c r="F2" s="75"/>
      <c r="G2" s="75"/>
      <c r="H2" s="75"/>
      <c r="I2" s="75"/>
      <c r="J2" s="75"/>
    </row>
    <row r="3" spans="1:12" ht="16.5" thickBot="1">
      <c r="C3" s="12"/>
    </row>
    <row r="4" spans="1:12" ht="35.25" customHeight="1" thickBot="1">
      <c r="A4" s="1" t="s">
        <v>25</v>
      </c>
      <c r="B4" s="6" t="s">
        <v>26</v>
      </c>
      <c r="C4" s="12"/>
      <c r="D4" s="8" t="s">
        <v>27</v>
      </c>
      <c r="E4" s="73" t="s">
        <v>31</v>
      </c>
      <c r="F4" s="74"/>
      <c r="G4" s="73" t="s">
        <v>32</v>
      </c>
      <c r="H4" s="74"/>
      <c r="I4" s="73" t="s">
        <v>33</v>
      </c>
      <c r="J4" s="74"/>
      <c r="K4" s="76" t="s">
        <v>38</v>
      </c>
      <c r="L4" s="77"/>
    </row>
    <row r="5" spans="1:12" ht="18.75" customHeight="1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>
      <c r="A13" s="2">
        <v>9</v>
      </c>
      <c r="B13" s="4" t="s">
        <v>8</v>
      </c>
      <c r="C13" s="12"/>
    </row>
    <row r="14" spans="1:12" ht="31.5">
      <c r="A14" s="2">
        <v>10</v>
      </c>
      <c r="B14" s="4" t="s">
        <v>9</v>
      </c>
      <c r="C14" s="12"/>
    </row>
    <row r="15" spans="1:12">
      <c r="A15" s="2">
        <v>11</v>
      </c>
      <c r="B15" s="4" t="s">
        <v>10</v>
      </c>
      <c r="C15" s="12"/>
    </row>
    <row r="16" spans="1:12">
      <c r="A16" s="2">
        <v>12</v>
      </c>
      <c r="B16" s="4" t="s">
        <v>11</v>
      </c>
      <c r="C16" s="12"/>
    </row>
    <row r="17" spans="1:3" customFormat="1">
      <c r="A17" s="2">
        <v>13</v>
      </c>
      <c r="B17" s="4" t="s">
        <v>12</v>
      </c>
      <c r="C17" s="12"/>
    </row>
    <row r="18" spans="1:3" customFormat="1">
      <c r="A18" s="2">
        <v>14</v>
      </c>
      <c r="B18" s="4" t="s">
        <v>13</v>
      </c>
      <c r="C18" s="12"/>
    </row>
    <row r="19" spans="1:3" customFormat="1">
      <c r="A19" s="2">
        <v>15</v>
      </c>
      <c r="B19" s="4" t="s">
        <v>14</v>
      </c>
      <c r="C19" s="12"/>
    </row>
    <row r="20" spans="1:3" customFormat="1">
      <c r="A20" s="2">
        <v>16</v>
      </c>
      <c r="B20" s="4" t="s">
        <v>15</v>
      </c>
      <c r="C20" s="12"/>
    </row>
    <row r="21" spans="1:3" customFormat="1">
      <c r="A21" s="2">
        <v>17</v>
      </c>
      <c r="B21" s="4" t="s">
        <v>16</v>
      </c>
      <c r="C21" s="12"/>
    </row>
    <row r="22" spans="1:3" customFormat="1">
      <c r="A22" s="2">
        <v>18</v>
      </c>
      <c r="B22" s="4" t="s">
        <v>17</v>
      </c>
      <c r="C22" s="12"/>
    </row>
    <row r="23" spans="1:3" customFormat="1">
      <c r="A23" s="2">
        <v>19</v>
      </c>
      <c r="B23" s="4" t="s">
        <v>18</v>
      </c>
      <c r="C23" s="12"/>
    </row>
    <row r="24" spans="1:3" customFormat="1">
      <c r="A24" s="2">
        <v>20</v>
      </c>
      <c r="B24" s="4" t="s">
        <v>19</v>
      </c>
      <c r="C24" s="12"/>
    </row>
    <row r="25" spans="1:3" customFormat="1" ht="31.5">
      <c r="A25" s="2">
        <v>21</v>
      </c>
      <c r="B25" s="4" t="s">
        <v>20</v>
      </c>
      <c r="C25" s="12"/>
    </row>
    <row r="26" spans="1:3" customFormat="1">
      <c r="A26" s="2">
        <v>22</v>
      </c>
      <c r="B26" s="4" t="s">
        <v>21</v>
      </c>
      <c r="C26" s="12"/>
    </row>
    <row r="27" spans="1:3" customFormat="1" ht="31.5">
      <c r="A27" s="2">
        <v>23</v>
      </c>
      <c r="B27" s="4" t="s">
        <v>22</v>
      </c>
      <c r="C27" s="12"/>
    </row>
    <row r="28" spans="1:3" customFormat="1" ht="31.5">
      <c r="A28" s="2">
        <v>24</v>
      </c>
      <c r="B28" s="5" t="s">
        <v>23</v>
      </c>
      <c r="C28" s="12"/>
    </row>
    <row r="29" spans="1:3" customFormat="1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7" workbookViewId="0">
      <selection activeCell="L15" sqref="L15"/>
    </sheetView>
  </sheetViews>
  <sheetFormatPr defaultRowHeight="15.7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92" customFormat="1" ht="15.75" customHeight="1">
      <c r="A1" s="92" t="s">
        <v>62</v>
      </c>
    </row>
    <row r="2" spans="1:29" s="52" customFormat="1" ht="32.25" customHeight="1">
      <c r="A2" s="93" t="s">
        <v>65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62"/>
    </row>
    <row r="3" spans="1:29" s="10" customFormat="1" ht="15">
      <c r="A3" s="63"/>
      <c r="B3" s="63"/>
      <c r="C3" s="86" t="s">
        <v>40</v>
      </c>
      <c r="D3" s="86"/>
      <c r="E3" s="86" t="s">
        <v>41</v>
      </c>
      <c r="F3" s="86"/>
      <c r="G3" s="86" t="s">
        <v>42</v>
      </c>
      <c r="H3" s="86"/>
      <c r="I3" s="86" t="s">
        <v>43</v>
      </c>
      <c r="J3" s="86"/>
      <c r="K3" s="86" t="s">
        <v>44</v>
      </c>
      <c r="L3" s="86"/>
      <c r="M3" s="86" t="s">
        <v>45</v>
      </c>
      <c r="N3" s="86"/>
      <c r="O3" s="86" t="s">
        <v>46</v>
      </c>
      <c r="P3" s="86"/>
      <c r="Q3" s="86" t="s">
        <v>47</v>
      </c>
      <c r="R3" s="86"/>
      <c r="S3" s="86" t="s">
        <v>48</v>
      </c>
      <c r="T3" s="86"/>
      <c r="U3" s="86" t="s">
        <v>31</v>
      </c>
      <c r="V3" s="86"/>
      <c r="W3" s="86" t="s">
        <v>32</v>
      </c>
      <c r="X3" s="86"/>
      <c r="Y3" s="86" t="s">
        <v>33</v>
      </c>
      <c r="Z3" s="86"/>
      <c r="AA3" s="95" t="s">
        <v>38</v>
      </c>
      <c r="AB3" s="95"/>
      <c r="AC3" s="64"/>
    </row>
    <row r="4" spans="1:29" thickBot="1">
      <c r="A4" s="81" t="s">
        <v>25</v>
      </c>
      <c r="B4" s="79" t="s">
        <v>26</v>
      </c>
      <c r="C4" s="87">
        <v>1</v>
      </c>
      <c r="D4" s="88"/>
      <c r="E4" s="91">
        <v>2</v>
      </c>
      <c r="F4" s="88"/>
      <c r="G4" s="91">
        <v>3</v>
      </c>
      <c r="H4" s="85"/>
      <c r="I4" s="84">
        <v>4</v>
      </c>
      <c r="J4" s="85"/>
      <c r="K4" s="84">
        <v>5</v>
      </c>
      <c r="L4" s="85"/>
      <c r="M4" s="84">
        <v>6</v>
      </c>
      <c r="N4" s="85"/>
      <c r="O4" s="84">
        <v>7</v>
      </c>
      <c r="P4" s="85"/>
      <c r="Q4" s="84">
        <v>8</v>
      </c>
      <c r="R4" s="85"/>
      <c r="S4" s="84">
        <v>9</v>
      </c>
      <c r="T4" s="85"/>
      <c r="U4" s="84">
        <v>10</v>
      </c>
      <c r="V4" s="85"/>
      <c r="W4" s="84">
        <v>11</v>
      </c>
      <c r="X4" s="85"/>
      <c r="Y4" s="84">
        <v>12</v>
      </c>
      <c r="Z4" s="85"/>
      <c r="AA4" s="89"/>
      <c r="AB4" s="90"/>
    </row>
    <row r="5" spans="1:29" ht="26.25" thickBot="1">
      <c r="A5" s="82"/>
      <c r="B5" s="80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>
      <c r="A6" s="30">
        <v>1</v>
      </c>
      <c r="B6" s="3" t="s">
        <v>49</v>
      </c>
      <c r="C6" s="30">
        <v>164</v>
      </c>
      <c r="D6" s="36">
        <f>IFERROR(C6/$C$23,"")</f>
        <v>0.12058823529411765</v>
      </c>
      <c r="E6" s="30">
        <v>186</v>
      </c>
      <c r="F6" s="36">
        <f>IFERROR(E6/$E$23,"")</f>
        <v>0.10858143607705779</v>
      </c>
      <c r="G6" s="30"/>
      <c r="H6" s="35" t="str">
        <f>IFERROR(G6/$G$23,"")</f>
        <v/>
      </c>
      <c r="I6" s="54"/>
      <c r="J6" s="35" t="str">
        <f t="shared" ref="J6:J22" si="0">IFERROR(I6/$I$23,"")</f>
        <v/>
      </c>
      <c r="K6" s="54"/>
      <c r="L6" s="35" t="str">
        <f>IFERROR(K6/$K$23,"")</f>
        <v/>
      </c>
      <c r="M6" s="54"/>
      <c r="N6" s="35" t="str">
        <f>IFERROR(M6/$M$23,"")</f>
        <v/>
      </c>
      <c r="O6" s="70"/>
      <c r="P6" s="35" t="str">
        <f>IFERROR(O6/$O$23,"")</f>
        <v/>
      </c>
      <c r="Q6" s="71"/>
      <c r="R6" s="35" t="str">
        <f t="shared" ref="R6:R22" si="1">IFERROR(Q6/$Q$23,"")</f>
        <v/>
      </c>
      <c r="S6" s="54"/>
      <c r="T6" s="35" t="str">
        <f>IFERROR(S6/$S$23,"")</f>
        <v/>
      </c>
      <c r="U6" s="72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350</v>
      </c>
      <c r="AB6" s="60">
        <f>IFERROR(AA6/$AA$23,"")</f>
        <v>0.11389521640091116</v>
      </c>
    </row>
    <row r="7" spans="1:29" s="32" customFormat="1">
      <c r="A7" s="31">
        <v>2</v>
      </c>
      <c r="B7" s="3" t="s">
        <v>50</v>
      </c>
      <c r="C7" s="30">
        <v>225</v>
      </c>
      <c r="D7" s="36">
        <f>IFERROR(C7/$C$23,"")</f>
        <v>0.16544117647058823</v>
      </c>
      <c r="E7" s="30">
        <v>225</v>
      </c>
      <c r="F7" s="36">
        <f>IFERROR(E7/$E$23,"")</f>
        <v>0.13134851138353765</v>
      </c>
      <c r="G7" s="30"/>
      <c r="H7" s="35" t="str">
        <f t="shared" ref="H7:H22" si="2">IFERROR(G7/$G$23,"")</f>
        <v/>
      </c>
      <c r="I7" s="54"/>
      <c r="J7" s="35" t="str">
        <f t="shared" si="0"/>
        <v/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37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450</v>
      </c>
      <c r="AB7" s="60">
        <f>IFERROR(AA7/$AA$23,"")</f>
        <v>0.14643670680117149</v>
      </c>
    </row>
    <row r="8" spans="1:29" s="32" customFormat="1" ht="31.5">
      <c r="A8" s="30">
        <v>3</v>
      </c>
      <c r="B8" s="4" t="s">
        <v>51</v>
      </c>
      <c r="C8" s="30">
        <v>59</v>
      </c>
      <c r="D8" s="36">
        <f t="shared" ref="D8:D21" si="3">IFERROR(C8/$C$23,"")</f>
        <v>4.3382352941176469E-2</v>
      </c>
      <c r="E8" s="30">
        <v>81</v>
      </c>
      <c r="F8" s="36">
        <f t="shared" ref="F8:F21" si="4">IFERROR(E8/$E$23,"")</f>
        <v>4.7285464098073555E-2</v>
      </c>
      <c r="G8" s="30"/>
      <c r="H8" s="35" t="str">
        <f t="shared" si="2"/>
        <v/>
      </c>
      <c r="I8" s="54"/>
      <c r="J8" s="35" t="str">
        <f t="shared" si="0"/>
        <v/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37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140</v>
      </c>
      <c r="AB8" s="60">
        <f t="shared" ref="AB8:AB21" si="13">IFERROR(AA8/$AA$23,"")</f>
        <v>4.5558086560364468E-2</v>
      </c>
    </row>
    <row r="9" spans="1:29" s="32" customFormat="1">
      <c r="A9" s="46">
        <v>4</v>
      </c>
      <c r="B9" s="4" t="s">
        <v>52</v>
      </c>
      <c r="C9" s="30">
        <v>16</v>
      </c>
      <c r="D9" s="36">
        <f t="shared" si="3"/>
        <v>1.1764705882352941E-2</v>
      </c>
      <c r="E9" s="30">
        <v>15</v>
      </c>
      <c r="F9" s="36">
        <f t="shared" si="4"/>
        <v>8.7565674255691769E-3</v>
      </c>
      <c r="G9" s="30"/>
      <c r="H9" s="35" t="str">
        <f t="shared" si="2"/>
        <v/>
      </c>
      <c r="I9" s="54"/>
      <c r="J9" s="35" t="str">
        <f t="shared" si="0"/>
        <v/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37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31</v>
      </c>
      <c r="AB9" s="60">
        <f t="shared" si="13"/>
        <v>1.0087862024080702E-2</v>
      </c>
    </row>
    <row r="10" spans="1:29" s="32" customFormat="1">
      <c r="A10" s="30">
        <v>5</v>
      </c>
      <c r="B10" s="4" t="s">
        <v>53</v>
      </c>
      <c r="C10" s="30">
        <v>208</v>
      </c>
      <c r="D10" s="36">
        <f t="shared" si="3"/>
        <v>0.15294117647058825</v>
      </c>
      <c r="E10" s="30">
        <v>235</v>
      </c>
      <c r="F10" s="36">
        <f t="shared" si="4"/>
        <v>0.13718622300058378</v>
      </c>
      <c r="G10" s="30"/>
      <c r="H10" s="35" t="str">
        <f t="shared" si="2"/>
        <v/>
      </c>
      <c r="I10" s="54"/>
      <c r="J10" s="35" t="str">
        <f t="shared" si="0"/>
        <v/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37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443</v>
      </c>
      <c r="AB10" s="60">
        <f t="shared" si="13"/>
        <v>0.14415880247315327</v>
      </c>
    </row>
    <row r="11" spans="1:29" s="32" customFormat="1" ht="31.5">
      <c r="A11" s="46">
        <v>6</v>
      </c>
      <c r="B11" s="4" t="s">
        <v>54</v>
      </c>
      <c r="C11" s="30">
        <v>98</v>
      </c>
      <c r="D11" s="36">
        <f t="shared" si="3"/>
        <v>7.2058823529411759E-2</v>
      </c>
      <c r="E11" s="30">
        <v>91</v>
      </c>
      <c r="F11" s="36">
        <f t="shared" si="4"/>
        <v>5.3123175715119673E-2</v>
      </c>
      <c r="G11" s="30"/>
      <c r="H11" s="35" t="str">
        <f t="shared" si="2"/>
        <v/>
      </c>
      <c r="I11" s="54"/>
      <c r="J11" s="35" t="str">
        <f t="shared" si="0"/>
        <v/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37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189</v>
      </c>
      <c r="AB11" s="60">
        <f t="shared" si="13"/>
        <v>6.1503416856492028E-2</v>
      </c>
    </row>
    <row r="12" spans="1:29" s="32" customFormat="1">
      <c r="A12" s="30">
        <v>7</v>
      </c>
      <c r="B12" s="4" t="s">
        <v>55</v>
      </c>
      <c r="C12" s="30">
        <v>0</v>
      </c>
      <c r="D12" s="36">
        <f t="shared" si="3"/>
        <v>0</v>
      </c>
      <c r="E12" s="30">
        <v>0</v>
      </c>
      <c r="F12" s="36">
        <f t="shared" si="4"/>
        <v>0</v>
      </c>
      <c r="G12" s="30"/>
      <c r="H12" s="35" t="str">
        <f t="shared" si="2"/>
        <v/>
      </c>
      <c r="I12" s="54"/>
      <c r="J12" s="35" t="str">
        <f t="shared" si="0"/>
        <v/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37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0</v>
      </c>
      <c r="AB12" s="60">
        <f t="shared" si="13"/>
        <v>0</v>
      </c>
    </row>
    <row r="13" spans="1:29" s="32" customFormat="1" ht="31.5">
      <c r="A13" s="46">
        <v>8</v>
      </c>
      <c r="B13" s="4" t="s">
        <v>56</v>
      </c>
      <c r="C13" s="30">
        <v>24</v>
      </c>
      <c r="D13" s="36">
        <f t="shared" si="3"/>
        <v>1.7647058823529412E-2</v>
      </c>
      <c r="E13" s="30">
        <v>38</v>
      </c>
      <c r="F13" s="36">
        <f t="shared" si="4"/>
        <v>2.2183304144775248E-2</v>
      </c>
      <c r="G13" s="30"/>
      <c r="H13" s="35" t="str">
        <f t="shared" si="2"/>
        <v/>
      </c>
      <c r="I13" s="54"/>
      <c r="J13" s="35" t="str">
        <f t="shared" si="0"/>
        <v/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37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62</v>
      </c>
      <c r="AB13" s="60">
        <f t="shared" si="13"/>
        <v>2.0175724048161404E-2</v>
      </c>
    </row>
    <row r="14" spans="1:29" s="32" customFormat="1">
      <c r="A14" s="30">
        <v>9</v>
      </c>
      <c r="B14" s="4" t="s">
        <v>5</v>
      </c>
      <c r="C14" s="30">
        <v>43</v>
      </c>
      <c r="D14" s="36">
        <f t="shared" si="3"/>
        <v>3.1617647058823528E-2</v>
      </c>
      <c r="E14" s="30">
        <v>43</v>
      </c>
      <c r="F14" s="36">
        <f t="shared" si="4"/>
        <v>2.5102159953298307E-2</v>
      </c>
      <c r="G14" s="30"/>
      <c r="H14" s="35" t="str">
        <f t="shared" si="2"/>
        <v/>
      </c>
      <c r="I14" s="54"/>
      <c r="J14" s="35" t="str">
        <f t="shared" si="0"/>
        <v/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37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86</v>
      </c>
      <c r="AB14" s="60">
        <f t="shared" si="13"/>
        <v>2.7985681744223886E-2</v>
      </c>
    </row>
    <row r="15" spans="1:29" s="32" customFormat="1" ht="31.5">
      <c r="A15" s="46">
        <v>10</v>
      </c>
      <c r="B15" s="50" t="s">
        <v>57</v>
      </c>
      <c r="C15" s="30">
        <v>14</v>
      </c>
      <c r="D15" s="36">
        <f t="shared" si="3"/>
        <v>1.0294117647058823E-2</v>
      </c>
      <c r="E15" s="30">
        <v>21</v>
      </c>
      <c r="F15" s="36">
        <f t="shared" si="4"/>
        <v>1.2259194395796848E-2</v>
      </c>
      <c r="G15" s="30"/>
      <c r="H15" s="35" t="str">
        <f t="shared" si="2"/>
        <v/>
      </c>
      <c r="I15" s="54"/>
      <c r="J15" s="35" t="str">
        <f t="shared" si="0"/>
        <v/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37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35</v>
      </c>
      <c r="AB15" s="60">
        <f t="shared" si="13"/>
        <v>1.1389521640091117E-2</v>
      </c>
    </row>
    <row r="16" spans="1:29" s="32" customFormat="1">
      <c r="A16" s="30">
        <v>11</v>
      </c>
      <c r="B16" s="4" t="s">
        <v>21</v>
      </c>
      <c r="C16" s="30">
        <v>185</v>
      </c>
      <c r="D16" s="36">
        <f t="shared" si="3"/>
        <v>0.13602941176470587</v>
      </c>
      <c r="E16" s="30">
        <v>225</v>
      </c>
      <c r="F16" s="36">
        <f t="shared" si="4"/>
        <v>0.13134851138353765</v>
      </c>
      <c r="G16" s="30"/>
      <c r="H16" s="35" t="str">
        <f t="shared" si="2"/>
        <v/>
      </c>
      <c r="I16" s="54"/>
      <c r="J16" s="35" t="str">
        <f t="shared" si="0"/>
        <v/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37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410</v>
      </c>
      <c r="AB16" s="60">
        <f t="shared" si="13"/>
        <v>0.13342011064106737</v>
      </c>
    </row>
    <row r="17" spans="1:28" s="32" customFormat="1">
      <c r="A17" s="46">
        <v>12</v>
      </c>
      <c r="B17" s="4" t="s">
        <v>58</v>
      </c>
      <c r="C17" s="30">
        <v>13</v>
      </c>
      <c r="D17" s="36">
        <f t="shared" si="3"/>
        <v>9.5588235294117654E-3</v>
      </c>
      <c r="E17" s="30">
        <v>7</v>
      </c>
      <c r="F17" s="36">
        <f t="shared" si="4"/>
        <v>4.0863981319322826E-3</v>
      </c>
      <c r="G17" s="30"/>
      <c r="H17" s="35" t="str">
        <f t="shared" si="2"/>
        <v/>
      </c>
      <c r="I17" s="54"/>
      <c r="J17" s="35" t="str">
        <f t="shared" si="0"/>
        <v/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37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20</v>
      </c>
      <c r="AB17" s="60">
        <f t="shared" si="13"/>
        <v>6.5082980800520666E-3</v>
      </c>
    </row>
    <row r="18" spans="1:28" s="32" customFormat="1">
      <c r="A18" s="30">
        <v>13</v>
      </c>
      <c r="B18" s="4" t="s">
        <v>15</v>
      </c>
      <c r="C18" s="30">
        <v>4</v>
      </c>
      <c r="D18" s="36">
        <f t="shared" si="3"/>
        <v>2.9411764705882353E-3</v>
      </c>
      <c r="E18" s="30">
        <v>6</v>
      </c>
      <c r="F18" s="36">
        <f t="shared" si="4"/>
        <v>3.5026269702276708E-3</v>
      </c>
      <c r="G18" s="30"/>
      <c r="H18" s="35" t="str">
        <f t="shared" si="2"/>
        <v/>
      </c>
      <c r="I18" s="54"/>
      <c r="J18" s="35" t="str">
        <f t="shared" si="0"/>
        <v/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37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10</v>
      </c>
      <c r="AB18" s="60">
        <f t="shared" si="13"/>
        <v>3.2541490400260333E-3</v>
      </c>
    </row>
    <row r="19" spans="1:28" s="32" customFormat="1">
      <c r="A19" s="46">
        <v>14</v>
      </c>
      <c r="B19" s="3" t="s">
        <v>59</v>
      </c>
      <c r="C19" s="30">
        <v>204</v>
      </c>
      <c r="D19" s="36">
        <f t="shared" si="3"/>
        <v>0.15</v>
      </c>
      <c r="E19" s="30">
        <v>439</v>
      </c>
      <c r="F19" s="36">
        <f t="shared" si="4"/>
        <v>0.25627553998832459</v>
      </c>
      <c r="G19" s="30"/>
      <c r="H19" s="35" t="str">
        <f t="shared" si="2"/>
        <v/>
      </c>
      <c r="I19" s="54"/>
      <c r="J19" s="35" t="str">
        <f t="shared" si="0"/>
        <v/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37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643</v>
      </c>
      <c r="AB19" s="60">
        <f t="shared" si="13"/>
        <v>0.20924178327367393</v>
      </c>
    </row>
    <row r="20" spans="1:28" s="32" customFormat="1">
      <c r="A20" s="30">
        <v>15</v>
      </c>
      <c r="B20" s="51" t="s">
        <v>60</v>
      </c>
      <c r="C20" s="30">
        <v>0</v>
      </c>
      <c r="D20" s="36">
        <f t="shared" si="3"/>
        <v>0</v>
      </c>
      <c r="E20" s="30">
        <v>0</v>
      </c>
      <c r="F20" s="36">
        <f t="shared" si="4"/>
        <v>0</v>
      </c>
      <c r="G20" s="30"/>
      <c r="H20" s="35" t="str">
        <f t="shared" si="2"/>
        <v/>
      </c>
      <c r="I20" s="54"/>
      <c r="J20" s="35" t="str">
        <f t="shared" si="0"/>
        <v/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37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0</v>
      </c>
      <c r="AB20" s="60">
        <f t="shared" si="13"/>
        <v>0</v>
      </c>
    </row>
    <row r="21" spans="1:28" s="32" customFormat="1">
      <c r="A21" s="46">
        <v>16</v>
      </c>
      <c r="B21" s="51" t="s">
        <v>28</v>
      </c>
      <c r="C21" s="30">
        <v>8</v>
      </c>
      <c r="D21" s="36">
        <f t="shared" si="3"/>
        <v>5.8823529411764705E-3</v>
      </c>
      <c r="E21" s="30">
        <v>7</v>
      </c>
      <c r="F21" s="36">
        <f t="shared" si="4"/>
        <v>4.0863981319322826E-3</v>
      </c>
      <c r="G21" s="30"/>
      <c r="H21" s="35" t="str">
        <f t="shared" si="2"/>
        <v/>
      </c>
      <c r="I21" s="54"/>
      <c r="J21" s="35" t="str">
        <f t="shared" si="0"/>
        <v/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37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15</v>
      </c>
      <c r="AB21" s="60">
        <f t="shared" si="13"/>
        <v>4.8812235600390495E-3</v>
      </c>
    </row>
    <row r="22" spans="1:28" s="32" customFormat="1" ht="16.5" thickBot="1">
      <c r="A22" s="30">
        <v>17</v>
      </c>
      <c r="B22" s="47" t="s">
        <v>61</v>
      </c>
      <c r="C22" s="30">
        <v>95</v>
      </c>
      <c r="D22" s="35">
        <f>IFERROR(C22/$C$23,"")</f>
        <v>6.985294117647059E-2</v>
      </c>
      <c r="E22" s="30">
        <v>94</v>
      </c>
      <c r="F22" s="36">
        <f>IFERROR(E22/$E$23,"")</f>
        <v>5.4874489200233509E-2</v>
      </c>
      <c r="G22" s="30"/>
      <c r="H22" s="35" t="str">
        <f t="shared" si="2"/>
        <v/>
      </c>
      <c r="I22" s="54"/>
      <c r="J22" s="35" t="str">
        <f t="shared" si="0"/>
        <v/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37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189</v>
      </c>
      <c r="AB22" s="60">
        <f>IFERROR(AA22/$AA$23,"")</f>
        <v>6.1503416856492028E-2</v>
      </c>
    </row>
    <row r="23" spans="1:28" s="33" customFormat="1">
      <c r="A23" s="83" t="s">
        <v>38</v>
      </c>
      <c r="B23" s="83"/>
      <c r="C23" s="38">
        <f t="shared" ref="C23:AA23" si="14">SUM(C6:C22)</f>
        <v>1360</v>
      </c>
      <c r="D23" s="39">
        <f t="shared" si="14"/>
        <v>0.99999999999999989</v>
      </c>
      <c r="E23" s="38">
        <f t="shared" si="14"/>
        <v>1713</v>
      </c>
      <c r="F23" s="39">
        <f t="shared" si="14"/>
        <v>0.99999999999999989</v>
      </c>
      <c r="G23" s="38">
        <f>SUM(G6:G22)</f>
        <v>0</v>
      </c>
      <c r="H23" s="39">
        <f t="shared" si="14"/>
        <v>0</v>
      </c>
      <c r="I23" s="55">
        <f>SUM(I6:I22)</f>
        <v>0</v>
      </c>
      <c r="J23" s="39">
        <f t="shared" si="14"/>
        <v>0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3073</v>
      </c>
      <c r="AB23" s="55"/>
    </row>
    <row r="25" spans="1:28" ht="15">
      <c r="B25" t="s">
        <v>63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H9" sqref="H9"/>
    </sheetView>
  </sheetViews>
  <sheetFormatPr defaultRowHeight="15.7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/>
    <row r="2" spans="1:28" ht="33" customHeight="1">
      <c r="A2" s="98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8" s="66" customFormat="1" ht="27.75" customHeight="1" thickBot="1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101" t="s">
        <v>43</v>
      </c>
      <c r="J3" s="101"/>
      <c r="K3" s="101" t="s">
        <v>44</v>
      </c>
      <c r="L3" s="101"/>
      <c r="M3" s="101" t="s">
        <v>45</v>
      </c>
      <c r="N3" s="101"/>
      <c r="O3" s="101" t="s">
        <v>46</v>
      </c>
      <c r="P3" s="101"/>
      <c r="Q3" s="101" t="s">
        <v>47</v>
      </c>
      <c r="R3" s="101"/>
      <c r="S3" s="101" t="s">
        <v>48</v>
      </c>
      <c r="T3" s="101"/>
      <c r="U3" s="101" t="s">
        <v>31</v>
      </c>
      <c r="V3" s="101"/>
      <c r="W3" s="101" t="s">
        <v>32</v>
      </c>
      <c r="X3" s="101"/>
      <c r="Y3" s="101" t="s">
        <v>33</v>
      </c>
      <c r="Z3" s="101"/>
      <c r="AA3" s="101" t="s">
        <v>38</v>
      </c>
      <c r="AB3" s="101"/>
    </row>
    <row r="4" spans="1:28" ht="18" customHeight="1" thickBot="1">
      <c r="A4" s="103" t="s">
        <v>25</v>
      </c>
      <c r="B4" s="105" t="s">
        <v>26</v>
      </c>
      <c r="C4" s="99">
        <v>1</v>
      </c>
      <c r="D4" s="100"/>
      <c r="E4" s="99">
        <v>2</v>
      </c>
      <c r="F4" s="100"/>
      <c r="G4" s="99">
        <v>3</v>
      </c>
      <c r="H4" s="100"/>
      <c r="I4" s="99">
        <v>4</v>
      </c>
      <c r="J4" s="100"/>
      <c r="K4" s="99">
        <v>5</v>
      </c>
      <c r="L4" s="100"/>
      <c r="M4" s="99">
        <v>6</v>
      </c>
      <c r="N4" s="100"/>
      <c r="O4" s="99">
        <v>7</v>
      </c>
      <c r="P4" s="100"/>
      <c r="Q4" s="99">
        <v>8</v>
      </c>
      <c r="R4" s="100"/>
      <c r="S4" s="99">
        <v>9</v>
      </c>
      <c r="T4" s="100"/>
      <c r="U4" s="99">
        <v>10</v>
      </c>
      <c r="V4" s="100"/>
      <c r="W4" s="99">
        <v>11</v>
      </c>
      <c r="X4" s="100"/>
      <c r="Y4" s="99">
        <v>12</v>
      </c>
      <c r="Z4" s="100"/>
      <c r="AA4" s="99"/>
      <c r="AB4" s="100"/>
    </row>
    <row r="5" spans="1:28" ht="26.25" customHeight="1" thickBot="1">
      <c r="A5" s="104"/>
      <c r="B5" s="10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>
      <c r="A6" s="45"/>
      <c r="B6" s="3" t="s">
        <v>49</v>
      </c>
      <c r="C6" s="45">
        <v>163</v>
      </c>
      <c r="D6" s="36">
        <f t="shared" ref="D6:D22" si="0">IFERROR(C6/$C$23,"")</f>
        <v>0.11164383561643836</v>
      </c>
      <c r="E6" s="30">
        <v>285</v>
      </c>
      <c r="F6" s="36">
        <f t="shared" ref="F6:F22" si="1">IFERROR(E6/$E$23,"")</f>
        <v>0.16147308781869688</v>
      </c>
      <c r="G6" s="30"/>
      <c r="H6" s="36" t="str">
        <f>IFERROR(G6/$G$23,"")</f>
        <v/>
      </c>
      <c r="I6" s="30"/>
      <c r="J6" s="36" t="str">
        <f t="shared" ref="J6:J22" si="2">IFERROR(I6/$I$23,"")</f>
        <v/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448</v>
      </c>
      <c r="AB6" s="42">
        <f t="shared" ref="AB6:AB22" si="12">IFERROR(AA6/$AA$23,"")</f>
        <v>0.13891472868217053</v>
      </c>
    </row>
    <row r="7" spans="1:28" s="32" customFormat="1">
      <c r="A7" s="45">
        <v>2</v>
      </c>
      <c r="B7" s="3" t="s">
        <v>50</v>
      </c>
      <c r="C7" s="45">
        <v>468</v>
      </c>
      <c r="D7" s="35">
        <f t="shared" si="0"/>
        <v>0.32054794520547947</v>
      </c>
      <c r="E7" s="31">
        <v>360</v>
      </c>
      <c r="F7" s="36">
        <f t="shared" si="1"/>
        <v>0.20396600566572237</v>
      </c>
      <c r="G7" s="30"/>
      <c r="H7" s="36" t="str">
        <f t="shared" ref="H7:H22" si="13">IFERROR(G7/$G$23,"")</f>
        <v/>
      </c>
      <c r="I7" s="37"/>
      <c r="J7" s="36" t="str">
        <f t="shared" si="2"/>
        <v/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828</v>
      </c>
      <c r="AB7" s="42">
        <f t="shared" si="12"/>
        <v>0.25674418604651161</v>
      </c>
    </row>
    <row r="8" spans="1:28" s="32" customFormat="1" ht="31.5">
      <c r="A8" s="46">
        <v>3</v>
      </c>
      <c r="B8" s="4" t="s">
        <v>51</v>
      </c>
      <c r="C8" s="45">
        <v>54</v>
      </c>
      <c r="D8" s="35">
        <f t="shared" si="0"/>
        <v>3.6986301369863014E-2</v>
      </c>
      <c r="E8" s="31">
        <v>51</v>
      </c>
      <c r="F8" s="36">
        <f t="shared" si="1"/>
        <v>2.8895184135977338E-2</v>
      </c>
      <c r="G8" s="30"/>
      <c r="H8" s="36" t="str">
        <f t="shared" si="13"/>
        <v/>
      </c>
      <c r="I8" s="37"/>
      <c r="J8" s="36" t="str">
        <f t="shared" si="2"/>
        <v/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105</v>
      </c>
      <c r="AB8" s="42">
        <f t="shared" si="12"/>
        <v>3.255813953488372E-2</v>
      </c>
    </row>
    <row r="9" spans="1:28" s="32" customFormat="1">
      <c r="A9" s="46">
        <v>4</v>
      </c>
      <c r="B9" s="4" t="s">
        <v>52</v>
      </c>
      <c r="C9" s="45">
        <v>15</v>
      </c>
      <c r="D9" s="35">
        <f t="shared" si="0"/>
        <v>1.0273972602739725E-2</v>
      </c>
      <c r="E9" s="31">
        <v>51</v>
      </c>
      <c r="F9" s="36">
        <f t="shared" si="1"/>
        <v>2.8895184135977338E-2</v>
      </c>
      <c r="G9" s="30"/>
      <c r="H9" s="36" t="str">
        <f t="shared" si="13"/>
        <v/>
      </c>
      <c r="I9" s="37"/>
      <c r="J9" s="36" t="str">
        <f t="shared" si="2"/>
        <v/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66</v>
      </c>
      <c r="AB9" s="42">
        <f t="shared" si="12"/>
        <v>2.0465116279069766E-2</v>
      </c>
    </row>
    <row r="10" spans="1:28" s="32" customFormat="1">
      <c r="A10" s="46">
        <v>5</v>
      </c>
      <c r="B10" s="4" t="s">
        <v>53</v>
      </c>
      <c r="C10" s="45">
        <v>164</v>
      </c>
      <c r="D10" s="35">
        <f t="shared" si="0"/>
        <v>0.11232876712328767</v>
      </c>
      <c r="E10" s="31">
        <v>227</v>
      </c>
      <c r="F10" s="36">
        <f t="shared" si="1"/>
        <v>0.12861189801699716</v>
      </c>
      <c r="G10" s="30"/>
      <c r="H10" s="36" t="str">
        <f t="shared" si="13"/>
        <v/>
      </c>
      <c r="I10" s="37"/>
      <c r="J10" s="36" t="str">
        <f t="shared" si="2"/>
        <v/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391</v>
      </c>
      <c r="AB10" s="42">
        <f t="shared" si="12"/>
        <v>0.12124031007751938</v>
      </c>
    </row>
    <row r="11" spans="1:28" s="32" customFormat="1" ht="31.5">
      <c r="A11" s="46">
        <v>6</v>
      </c>
      <c r="B11" s="4" t="s">
        <v>54</v>
      </c>
      <c r="C11" s="45">
        <v>90</v>
      </c>
      <c r="D11" s="35">
        <f t="shared" si="0"/>
        <v>6.1643835616438353E-2</v>
      </c>
      <c r="E11" s="37">
        <v>99</v>
      </c>
      <c r="F11" s="36">
        <f t="shared" si="1"/>
        <v>5.6090651558073655E-2</v>
      </c>
      <c r="G11" s="30"/>
      <c r="H11" s="36" t="str">
        <f t="shared" si="13"/>
        <v/>
      </c>
      <c r="I11" s="37"/>
      <c r="J11" s="36" t="str">
        <f t="shared" si="2"/>
        <v/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189</v>
      </c>
      <c r="AB11" s="42">
        <f t="shared" si="12"/>
        <v>5.8604651162790698E-2</v>
      </c>
    </row>
    <row r="12" spans="1:28" s="32" customFormat="1">
      <c r="A12" s="46">
        <v>7</v>
      </c>
      <c r="B12" s="4" t="s">
        <v>55</v>
      </c>
      <c r="C12" s="37">
        <v>1</v>
      </c>
      <c r="D12" s="35">
        <f t="shared" si="0"/>
        <v>6.8493150684931507E-4</v>
      </c>
      <c r="E12" s="37">
        <v>0</v>
      </c>
      <c r="F12" s="36">
        <f t="shared" si="1"/>
        <v>0</v>
      </c>
      <c r="G12" s="37"/>
      <c r="H12" s="36" t="str">
        <f t="shared" si="13"/>
        <v/>
      </c>
      <c r="I12" s="37"/>
      <c r="J12" s="36" t="str">
        <f t="shared" si="2"/>
        <v/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1</v>
      </c>
      <c r="AB12" s="42">
        <f t="shared" si="12"/>
        <v>3.1007751937984498E-4</v>
      </c>
    </row>
    <row r="13" spans="1:28" s="32" customFormat="1" ht="31.5">
      <c r="A13" s="46">
        <v>8</v>
      </c>
      <c r="B13" s="4" t="s">
        <v>56</v>
      </c>
      <c r="C13" s="37">
        <v>9</v>
      </c>
      <c r="D13" s="35">
        <f t="shared" si="0"/>
        <v>6.1643835616438354E-3</v>
      </c>
      <c r="E13" s="37">
        <v>6</v>
      </c>
      <c r="F13" s="36">
        <f t="shared" si="1"/>
        <v>3.3994334277620396E-3</v>
      </c>
      <c r="G13" s="37"/>
      <c r="H13" s="36" t="str">
        <f t="shared" si="13"/>
        <v/>
      </c>
      <c r="I13" s="37"/>
      <c r="J13" s="36" t="str">
        <f t="shared" si="2"/>
        <v/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15</v>
      </c>
      <c r="AB13" s="42">
        <f t="shared" si="12"/>
        <v>4.6511627906976744E-3</v>
      </c>
    </row>
    <row r="14" spans="1:28" s="32" customFormat="1">
      <c r="A14" s="46">
        <v>9</v>
      </c>
      <c r="B14" s="4" t="s">
        <v>5</v>
      </c>
      <c r="C14" s="37">
        <v>40</v>
      </c>
      <c r="D14" s="35">
        <f t="shared" si="0"/>
        <v>2.7397260273972601E-2</v>
      </c>
      <c r="E14" s="37">
        <v>68</v>
      </c>
      <c r="F14" s="36">
        <f t="shared" si="1"/>
        <v>3.8526912181303115E-2</v>
      </c>
      <c r="G14" s="37"/>
      <c r="H14" s="36" t="str">
        <f t="shared" si="13"/>
        <v/>
      </c>
      <c r="I14" s="37"/>
      <c r="J14" s="36" t="str">
        <f t="shared" si="2"/>
        <v/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108</v>
      </c>
      <c r="AB14" s="42">
        <f t="shared" si="12"/>
        <v>3.3488372093023258E-2</v>
      </c>
    </row>
    <row r="15" spans="1:28" s="32" customFormat="1" ht="31.5">
      <c r="A15" s="46">
        <v>10</v>
      </c>
      <c r="B15" s="50" t="s">
        <v>57</v>
      </c>
      <c r="C15" s="37">
        <v>13</v>
      </c>
      <c r="D15" s="35">
        <f t="shared" si="0"/>
        <v>8.9041095890410957E-3</v>
      </c>
      <c r="E15" s="37">
        <v>19</v>
      </c>
      <c r="F15" s="36">
        <f t="shared" si="1"/>
        <v>1.0764872521246459E-2</v>
      </c>
      <c r="G15" s="37"/>
      <c r="H15" s="36" t="str">
        <f t="shared" si="13"/>
        <v/>
      </c>
      <c r="I15" s="37"/>
      <c r="J15" s="36" t="str">
        <f t="shared" si="2"/>
        <v/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32</v>
      </c>
      <c r="AB15" s="42">
        <f t="shared" si="12"/>
        <v>9.9224806201550393E-3</v>
      </c>
    </row>
    <row r="16" spans="1:28" s="32" customFormat="1">
      <c r="A16" s="46">
        <v>11</v>
      </c>
      <c r="B16" s="4" t="s">
        <v>21</v>
      </c>
      <c r="C16" s="37">
        <v>68</v>
      </c>
      <c r="D16" s="35">
        <f t="shared" si="0"/>
        <v>4.6575342465753428E-2</v>
      </c>
      <c r="E16" s="37">
        <v>79</v>
      </c>
      <c r="F16" s="36">
        <f t="shared" si="1"/>
        <v>4.4759206798866857E-2</v>
      </c>
      <c r="G16" s="37"/>
      <c r="H16" s="36" t="str">
        <f t="shared" si="13"/>
        <v/>
      </c>
      <c r="I16" s="37"/>
      <c r="J16" s="36" t="str">
        <f t="shared" si="2"/>
        <v/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147</v>
      </c>
      <c r="AB16" s="42">
        <f t="shared" si="12"/>
        <v>4.5581395348837206E-2</v>
      </c>
    </row>
    <row r="17" spans="1:28" s="32" customFormat="1">
      <c r="A17" s="46">
        <v>12</v>
      </c>
      <c r="B17" s="4" t="s">
        <v>58</v>
      </c>
      <c r="C17" s="37">
        <v>15</v>
      </c>
      <c r="D17" s="35">
        <f t="shared" si="0"/>
        <v>1.0273972602739725E-2</v>
      </c>
      <c r="E17" s="37">
        <v>22</v>
      </c>
      <c r="F17" s="36">
        <f t="shared" si="1"/>
        <v>1.2464589235127478E-2</v>
      </c>
      <c r="G17" s="37"/>
      <c r="H17" s="36" t="str">
        <f t="shared" si="13"/>
        <v/>
      </c>
      <c r="I17" s="37"/>
      <c r="J17" s="36" t="str">
        <f t="shared" si="2"/>
        <v/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37</v>
      </c>
      <c r="AB17" s="42">
        <f t="shared" si="12"/>
        <v>1.1472868217054264E-2</v>
      </c>
    </row>
    <row r="18" spans="1:28" s="32" customFormat="1">
      <c r="A18" s="46">
        <v>13</v>
      </c>
      <c r="B18" s="4" t="s">
        <v>15</v>
      </c>
      <c r="C18" s="37">
        <v>13</v>
      </c>
      <c r="D18" s="35">
        <f t="shared" si="0"/>
        <v>8.9041095890410957E-3</v>
      </c>
      <c r="E18" s="37">
        <v>22</v>
      </c>
      <c r="F18" s="36">
        <f t="shared" si="1"/>
        <v>1.2464589235127478E-2</v>
      </c>
      <c r="G18" s="37"/>
      <c r="H18" s="36" t="str">
        <f t="shared" si="13"/>
        <v/>
      </c>
      <c r="I18" s="37"/>
      <c r="J18" s="36" t="str">
        <f t="shared" si="2"/>
        <v/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35</v>
      </c>
      <c r="AB18" s="42">
        <f t="shared" si="12"/>
        <v>1.0852713178294573E-2</v>
      </c>
    </row>
    <row r="19" spans="1:28" s="32" customFormat="1">
      <c r="A19" s="46">
        <v>14</v>
      </c>
      <c r="B19" s="3" t="s">
        <v>59</v>
      </c>
      <c r="C19" s="37">
        <v>38</v>
      </c>
      <c r="D19" s="35">
        <f t="shared" si="0"/>
        <v>2.6027397260273973E-2</v>
      </c>
      <c r="E19" s="37">
        <v>71</v>
      </c>
      <c r="F19" s="36">
        <f t="shared" si="1"/>
        <v>4.0226628895184136E-2</v>
      </c>
      <c r="G19" s="37"/>
      <c r="H19" s="36" t="str">
        <f t="shared" si="13"/>
        <v/>
      </c>
      <c r="I19" s="37"/>
      <c r="J19" s="36" t="str">
        <f t="shared" si="2"/>
        <v/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109</v>
      </c>
      <c r="AB19" s="42">
        <f t="shared" si="12"/>
        <v>3.3798449612403102E-2</v>
      </c>
    </row>
    <row r="20" spans="1:28" s="32" customFormat="1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/>
      <c r="H20" s="36" t="str">
        <f t="shared" si="13"/>
        <v/>
      </c>
      <c r="I20" s="37"/>
      <c r="J20" s="36" t="str">
        <f t="shared" si="2"/>
        <v/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>
      <c r="A21" s="46">
        <v>16</v>
      </c>
      <c r="B21" s="51" t="s">
        <v>28</v>
      </c>
      <c r="C21" s="37">
        <v>155</v>
      </c>
      <c r="D21" s="35">
        <f t="shared" si="0"/>
        <v>0.10616438356164383</v>
      </c>
      <c r="E21" s="37">
        <v>176</v>
      </c>
      <c r="F21" s="36">
        <f t="shared" si="1"/>
        <v>9.9716713881019825E-2</v>
      </c>
      <c r="G21" s="37"/>
      <c r="H21" s="36" t="str">
        <f t="shared" si="13"/>
        <v/>
      </c>
      <c r="I21" s="37"/>
      <c r="J21" s="36" t="str">
        <f t="shared" si="2"/>
        <v/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331</v>
      </c>
      <c r="AB21" s="42">
        <f t="shared" si="12"/>
        <v>0.10263565891472869</v>
      </c>
    </row>
    <row r="22" spans="1:28" s="32" customFormat="1" ht="16.5" thickBot="1">
      <c r="A22" s="46">
        <v>17</v>
      </c>
      <c r="B22" s="47" t="s">
        <v>61</v>
      </c>
      <c r="C22" s="49">
        <v>154</v>
      </c>
      <c r="D22" s="35">
        <f t="shared" si="0"/>
        <v>0.10547945205479452</v>
      </c>
      <c r="E22" s="37">
        <v>229</v>
      </c>
      <c r="F22" s="36">
        <f t="shared" si="1"/>
        <v>0.12974504249291785</v>
      </c>
      <c r="G22" s="37"/>
      <c r="H22" s="36" t="str">
        <f t="shared" si="13"/>
        <v/>
      </c>
      <c r="I22" s="37"/>
      <c r="J22" s="36" t="str">
        <f t="shared" si="2"/>
        <v/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383</v>
      </c>
      <c r="AB22" s="42">
        <f t="shared" si="12"/>
        <v>0.11875968992248062</v>
      </c>
    </row>
    <row r="23" spans="1:28" s="33" customFormat="1" ht="25.5" customHeight="1">
      <c r="A23" s="97" t="s">
        <v>38</v>
      </c>
      <c r="B23" s="97"/>
      <c r="C23" s="38">
        <f t="shared" ref="C23:H23" si="15">SUM(C6:C22)</f>
        <v>1460</v>
      </c>
      <c r="D23" s="39">
        <f t="shared" si="15"/>
        <v>1</v>
      </c>
      <c r="E23" s="38">
        <f t="shared" si="15"/>
        <v>1765</v>
      </c>
      <c r="F23" s="39">
        <f t="shared" si="15"/>
        <v>1.0000000000000002</v>
      </c>
      <c r="G23" s="38">
        <f>SUM(G6:G22)</f>
        <v>0</v>
      </c>
      <c r="H23" s="39">
        <f t="shared" si="15"/>
        <v>0</v>
      </c>
      <c r="I23" s="38">
        <f t="shared" ref="I23:N23" si="16">SUM(I6:I22)</f>
        <v>0</v>
      </c>
      <c r="J23" s="39">
        <f t="shared" si="16"/>
        <v>0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3225</v>
      </c>
      <c r="AB23" s="44">
        <f>SUM(AB6:AB22)</f>
        <v>1</v>
      </c>
    </row>
    <row r="25" spans="1:28">
      <c r="E25" s="96"/>
      <c r="F25" s="96"/>
      <c r="G25" s="96"/>
      <c r="H25" s="96"/>
      <c r="I25" s="96"/>
      <c r="J25" s="96"/>
      <c r="K25" s="96"/>
      <c r="L25" s="96"/>
    </row>
    <row r="26" spans="1:28">
      <c r="J26" s="96"/>
      <c r="K26" s="96"/>
      <c r="L26" s="96"/>
      <c r="M26" s="96"/>
      <c r="N26" s="96"/>
      <c r="O26" s="96"/>
      <c r="P26" s="96"/>
      <c r="Q26" s="96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2025-11-04T09:42:06Z</cp:lastPrinted>
  <dcterms:created xsi:type="dcterms:W3CDTF">2017-02-24T11:20:26Z</dcterms:created>
  <dcterms:modified xsi:type="dcterms:W3CDTF">2026-03-22T22:55:47Z</dcterms:modified>
</cp:coreProperties>
</file>