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60" windowWidth="24240" windowHeight="10170" tabRatio="923" activeTab="1"/>
  </bookViews>
  <sheets>
    <sheet name="Ե-01" sheetId="1" r:id="rId1"/>
    <sheet name="Ե-02" sheetId="2" r:id="rId2"/>
    <sheet name="Ե-03" sheetId="3" r:id="rId3"/>
    <sheet name="Ե-04" sheetId="4" r:id="rId4"/>
    <sheet name="Ե-05" sheetId="5" r:id="rId5"/>
    <sheet name="Ե-06" sheetId="6" r:id="rId6"/>
    <sheet name="Ե-07" sheetId="7" r:id="rId7"/>
    <sheet name="Ե-08" sheetId="8" r:id="rId8"/>
    <sheet name="Ե-09" sheetId="9" r:id="rId9"/>
    <sheet name="Ե-10" sheetId="10" r:id="rId10"/>
    <sheet name="Ե-11" sheetId="11" r:id="rId11"/>
    <sheet name="Ե-12" sheetId="12" r:id="rId12"/>
    <sheet name="Ե_1-ին եռ." sheetId="13" r:id="rId13"/>
    <sheet name="Ե_2-րդ եռ." sheetId="14" r:id="rId14"/>
    <sheet name="Ե_3-րդ եռ." sheetId="15" r:id="rId15"/>
    <sheet name="Ե_4-րդ եռ." sheetId="16" r:id="rId16"/>
    <sheet name="Ե_1-ին կիս." sheetId="17" r:id="rId17"/>
    <sheet name="Ե_2-րդ կիս." sheetId="18" r:id="rId18"/>
    <sheet name="2026-տարեկան" sheetId="19" r:id="rId19"/>
  </sheets>
  <definedNames>
    <definedName name="_xlnm.Print_Area" localSheetId="8">'Ե-09'!$A$1:$Q$21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1" l="1"/>
  <c r="J13" i="12" l="1"/>
  <c r="L9" i="11" l="1"/>
  <c r="J13" i="10" l="1"/>
  <c r="J13" i="9" l="1"/>
  <c r="J13" i="8" l="1"/>
  <c r="J13" i="6" l="1"/>
  <c r="G15" i="5" l="1"/>
  <c r="J15" i="5"/>
  <c r="K15" i="5" s="1"/>
  <c r="G16" i="5"/>
  <c r="J16" i="5"/>
  <c r="K16" i="5"/>
  <c r="G17" i="5"/>
  <c r="J17" i="5"/>
  <c r="K17" i="5" s="1"/>
  <c r="G18" i="5"/>
  <c r="J18" i="5"/>
  <c r="K18" i="5" s="1"/>
  <c r="J13" i="4" l="1"/>
  <c r="J13" i="3" l="1"/>
  <c r="J13" i="2" l="1"/>
  <c r="J13" i="11" l="1"/>
  <c r="L9" i="9" l="1"/>
  <c r="E9" i="7"/>
  <c r="H13" i="15" l="1"/>
  <c r="R9" i="15"/>
  <c r="P9" i="15"/>
  <c r="Q9" i="15"/>
  <c r="O9" i="15"/>
  <c r="D9" i="14" l="1"/>
  <c r="H13" i="14" l="1"/>
  <c r="J18" i="12" l="1"/>
  <c r="J17" i="12"/>
  <c r="J16" i="12"/>
  <c r="J15" i="12"/>
  <c r="G16" i="12"/>
  <c r="J18" i="11"/>
  <c r="J17" i="11"/>
  <c r="J16" i="11"/>
  <c r="J15" i="11"/>
  <c r="G17" i="11"/>
  <c r="J18" i="10"/>
  <c r="J17" i="10"/>
  <c r="J16" i="10"/>
  <c r="J15" i="10"/>
  <c r="G17" i="10"/>
  <c r="J18" i="9"/>
  <c r="J17" i="9"/>
  <c r="J16" i="9"/>
  <c r="J15" i="9"/>
  <c r="G16" i="9"/>
  <c r="J18" i="8"/>
  <c r="J17" i="8"/>
  <c r="J16" i="8"/>
  <c r="J15" i="8"/>
  <c r="G15" i="8"/>
  <c r="G17" i="8"/>
  <c r="J18" i="7"/>
  <c r="J17" i="7"/>
  <c r="J16" i="7"/>
  <c r="J15" i="7"/>
  <c r="G16" i="7"/>
  <c r="J18" i="6"/>
  <c r="J17" i="6"/>
  <c r="J16" i="6"/>
  <c r="J15" i="6"/>
  <c r="G17" i="6"/>
  <c r="J18" i="4"/>
  <c r="J17" i="4"/>
  <c r="J16" i="4"/>
  <c r="J15" i="4"/>
  <c r="G16" i="4"/>
  <c r="G17" i="3"/>
  <c r="J18" i="3"/>
  <c r="J17" i="3"/>
  <c r="J16" i="3"/>
  <c r="J15" i="3"/>
  <c r="K18" i="8" l="1"/>
  <c r="K17" i="9"/>
  <c r="K16" i="11"/>
  <c r="G15" i="9"/>
  <c r="K17" i="11"/>
  <c r="K17" i="8"/>
  <c r="K18" i="9"/>
  <c r="G15" i="11"/>
  <c r="K18" i="11"/>
  <c r="K17" i="12"/>
  <c r="K16" i="9"/>
  <c r="G16" i="6"/>
  <c r="K18" i="6"/>
  <c r="K16" i="6"/>
  <c r="K18" i="7"/>
  <c r="G15" i="12"/>
  <c r="G15" i="6"/>
  <c r="K17" i="6"/>
  <c r="G16" i="8"/>
  <c r="K15" i="12"/>
  <c r="G18" i="12"/>
  <c r="K16" i="7"/>
  <c r="K16" i="8"/>
  <c r="G16" i="11"/>
  <c r="K16" i="12"/>
  <c r="K18" i="12"/>
  <c r="K16" i="4"/>
  <c r="K18" i="4"/>
  <c r="K16" i="10"/>
  <c r="G15" i="10"/>
  <c r="K17" i="10"/>
  <c r="G16" i="10"/>
  <c r="K18" i="10"/>
  <c r="K17" i="3"/>
  <c r="K15" i="3"/>
  <c r="K16" i="3"/>
  <c r="G15" i="3"/>
  <c r="G18" i="3"/>
  <c r="G17" i="12"/>
  <c r="G18" i="11"/>
  <c r="K15" i="11"/>
  <c r="G18" i="10"/>
  <c r="K15" i="10"/>
  <c r="G18" i="9"/>
  <c r="K15" i="9"/>
  <c r="G17" i="9"/>
  <c r="G18" i="8"/>
  <c r="K15" i="8"/>
  <c r="G15" i="7"/>
  <c r="K17" i="7"/>
  <c r="G18" i="7"/>
  <c r="K15" i="7"/>
  <c r="G17" i="7"/>
  <c r="G18" i="6"/>
  <c r="K15" i="6"/>
  <c r="G15" i="4"/>
  <c r="K17" i="4"/>
  <c r="G18" i="4"/>
  <c r="K15" i="4"/>
  <c r="G17" i="4"/>
  <c r="G16" i="3"/>
  <c r="K18" i="3"/>
  <c r="I15" i="1" l="1"/>
  <c r="I18" i="1"/>
  <c r="I17" i="1"/>
  <c r="I16" i="1"/>
  <c r="E11" i="12"/>
  <c r="N9" i="12"/>
  <c r="L9" i="12"/>
  <c r="E9" i="12"/>
  <c r="E11" i="11"/>
  <c r="N9" i="11"/>
  <c r="E9" i="11"/>
  <c r="E11" i="10"/>
  <c r="N9" i="10"/>
  <c r="L9" i="10"/>
  <c r="E9" i="10"/>
  <c r="E11" i="9"/>
  <c r="N9" i="9"/>
  <c r="E9" i="9"/>
  <c r="E11" i="8"/>
  <c r="N9" i="8"/>
  <c r="L9" i="8"/>
  <c r="E9" i="8"/>
  <c r="E11" i="7"/>
  <c r="N9" i="7"/>
  <c r="L9" i="7"/>
  <c r="C9" i="7" s="1"/>
  <c r="E11" i="6"/>
  <c r="N9" i="6"/>
  <c r="L9" i="6"/>
  <c r="E9" i="6"/>
  <c r="E11" i="5"/>
  <c r="N9" i="5"/>
  <c r="L9" i="5"/>
  <c r="E9" i="5"/>
  <c r="E11" i="4"/>
  <c r="N9" i="4"/>
  <c r="L9" i="4"/>
  <c r="E9" i="4"/>
  <c r="E11" i="3"/>
  <c r="N9" i="3"/>
  <c r="L9" i="3"/>
  <c r="E9" i="3"/>
  <c r="J18" i="2"/>
  <c r="K18" i="2" s="1"/>
  <c r="G18" i="2"/>
  <c r="J17" i="2"/>
  <c r="K17" i="2" s="1"/>
  <c r="G17" i="2"/>
  <c r="J16" i="2"/>
  <c r="K16" i="2" s="1"/>
  <c r="G16" i="2"/>
  <c r="J15" i="2"/>
  <c r="K15" i="2" s="1"/>
  <c r="G15" i="2"/>
  <c r="E11" i="2"/>
  <c r="N9" i="2"/>
  <c r="L9" i="2"/>
  <c r="E9" i="2"/>
  <c r="C9" i="2" l="1"/>
  <c r="C9" i="12"/>
  <c r="C9" i="4"/>
  <c r="C9" i="8"/>
  <c r="C9" i="9"/>
  <c r="C9" i="10"/>
  <c r="C9" i="11"/>
  <c r="C9" i="6"/>
  <c r="C9" i="5"/>
  <c r="C9" i="3"/>
  <c r="L9" i="15"/>
  <c r="D9" i="15"/>
  <c r="E13" i="15"/>
  <c r="E9" i="15" s="1"/>
  <c r="C9" i="15" l="1"/>
  <c r="P9" i="16" l="1"/>
  <c r="Q9" i="16"/>
  <c r="R9" i="16"/>
  <c r="O9" i="16"/>
  <c r="H16" i="16"/>
  <c r="H17" i="16"/>
  <c r="H18" i="16"/>
  <c r="H15" i="16"/>
  <c r="F16" i="16"/>
  <c r="F17" i="16"/>
  <c r="F18" i="16"/>
  <c r="F15" i="16"/>
  <c r="D9" i="16"/>
  <c r="H16" i="15"/>
  <c r="H17" i="15"/>
  <c r="H18" i="15"/>
  <c r="H15" i="15"/>
  <c r="F16" i="15"/>
  <c r="F17" i="15"/>
  <c r="F18" i="15"/>
  <c r="F15" i="15"/>
  <c r="H17" i="18" l="1"/>
  <c r="F17" i="18"/>
  <c r="Q9" i="18"/>
  <c r="D9" i="18"/>
  <c r="P9" i="18"/>
  <c r="F16" i="18"/>
  <c r="O9" i="18"/>
  <c r="F15" i="18"/>
  <c r="H15" i="18"/>
  <c r="R9" i="18"/>
  <c r="F18" i="18"/>
  <c r="H18" i="18"/>
  <c r="H16" i="18"/>
  <c r="H16" i="13" l="1"/>
  <c r="H17" i="13"/>
  <c r="H18" i="13"/>
  <c r="F16" i="13"/>
  <c r="F17" i="13"/>
  <c r="F18" i="13"/>
  <c r="F15" i="13"/>
  <c r="P9" i="14"/>
  <c r="Q9" i="14"/>
  <c r="R9" i="14"/>
  <c r="O9" i="14"/>
  <c r="H16" i="14"/>
  <c r="H17" i="14"/>
  <c r="H18" i="14"/>
  <c r="F16" i="14"/>
  <c r="F17" i="14"/>
  <c r="F18" i="14"/>
  <c r="F15" i="14"/>
  <c r="E13" i="14"/>
  <c r="P9" i="13"/>
  <c r="Q9" i="13"/>
  <c r="R9" i="13"/>
  <c r="O9" i="13"/>
  <c r="E13" i="13"/>
  <c r="D9" i="13"/>
  <c r="J18" i="18"/>
  <c r="J17" i="18"/>
  <c r="J16" i="18"/>
  <c r="J15" i="18"/>
  <c r="N9" i="18"/>
  <c r="J18" i="16"/>
  <c r="J17" i="16"/>
  <c r="J16" i="16"/>
  <c r="J15" i="16"/>
  <c r="N9" i="16"/>
  <c r="L9" i="16"/>
  <c r="L9" i="18" s="1"/>
  <c r="J18" i="15"/>
  <c r="G18" i="15"/>
  <c r="J17" i="15"/>
  <c r="G17" i="15"/>
  <c r="J16" i="15"/>
  <c r="G16" i="15"/>
  <c r="J15" i="15"/>
  <c r="G15" i="15"/>
  <c r="N9" i="15"/>
  <c r="G16" i="14" l="1"/>
  <c r="D9" i="17"/>
  <c r="D9" i="19" s="1"/>
  <c r="P9" i="17"/>
  <c r="P9" i="19" s="1"/>
  <c r="G15" i="14"/>
  <c r="E13" i="17"/>
  <c r="E9" i="17" s="1"/>
  <c r="G18" i="14"/>
  <c r="J16" i="14"/>
  <c r="H17" i="17"/>
  <c r="J16" i="13"/>
  <c r="K16" i="13" s="1"/>
  <c r="F17" i="17"/>
  <c r="J18" i="13"/>
  <c r="K18" i="13" s="1"/>
  <c r="E9" i="13"/>
  <c r="L9" i="14"/>
  <c r="H18" i="17"/>
  <c r="H18" i="19" s="1"/>
  <c r="J17" i="13"/>
  <c r="K17" i="13" s="1"/>
  <c r="R9" i="17"/>
  <c r="R9" i="19" s="1"/>
  <c r="G15" i="13"/>
  <c r="N9" i="14"/>
  <c r="N9" i="13"/>
  <c r="F16" i="17"/>
  <c r="F16" i="19" s="1"/>
  <c r="H16" i="17"/>
  <c r="H16" i="19" s="1"/>
  <c r="F15" i="17"/>
  <c r="F15" i="19" s="1"/>
  <c r="G17" i="13"/>
  <c r="J17" i="14"/>
  <c r="Q9" i="17"/>
  <c r="F18" i="17"/>
  <c r="H13" i="16"/>
  <c r="I18" i="16" s="1"/>
  <c r="L9" i="13"/>
  <c r="J15" i="13"/>
  <c r="K15" i="13" s="1"/>
  <c r="J18" i="14"/>
  <c r="E13" i="16"/>
  <c r="O9" i="17"/>
  <c r="I17" i="15"/>
  <c r="G16" i="13"/>
  <c r="H15" i="17"/>
  <c r="J15" i="14"/>
  <c r="G18" i="13"/>
  <c r="G17" i="14"/>
  <c r="E9" i="14"/>
  <c r="I15" i="14"/>
  <c r="I18" i="14"/>
  <c r="I16" i="14"/>
  <c r="I17" i="14"/>
  <c r="I15" i="13"/>
  <c r="I16" i="13"/>
  <c r="I17" i="13"/>
  <c r="I18" i="13"/>
  <c r="G17" i="17" l="1"/>
  <c r="F17" i="19"/>
  <c r="I15" i="15"/>
  <c r="I15" i="17"/>
  <c r="I17" i="17"/>
  <c r="I16" i="17"/>
  <c r="I18" i="17"/>
  <c r="H17" i="19"/>
  <c r="J17" i="17"/>
  <c r="I18" i="15"/>
  <c r="G16" i="17"/>
  <c r="L9" i="17"/>
  <c r="L9" i="19" s="1"/>
  <c r="C9" i="14"/>
  <c r="J16" i="17"/>
  <c r="C9" i="13"/>
  <c r="J13" i="16"/>
  <c r="K15" i="16" s="1"/>
  <c r="I17" i="16"/>
  <c r="H13" i="18"/>
  <c r="I15" i="18" s="1"/>
  <c r="J15" i="17"/>
  <c r="G15" i="17"/>
  <c r="I16" i="15"/>
  <c r="E11" i="15"/>
  <c r="J13" i="15"/>
  <c r="Q9" i="19"/>
  <c r="E11" i="16"/>
  <c r="J16" i="19"/>
  <c r="I16" i="16"/>
  <c r="N9" i="17"/>
  <c r="O9" i="19"/>
  <c r="F18" i="19"/>
  <c r="J18" i="17"/>
  <c r="G18" i="17"/>
  <c r="E13" i="18"/>
  <c r="G18" i="16"/>
  <c r="G16" i="16"/>
  <c r="G17" i="16"/>
  <c r="E9" i="16"/>
  <c r="C9" i="16" s="1"/>
  <c r="G15" i="16"/>
  <c r="I15" i="16"/>
  <c r="J18" i="1"/>
  <c r="K18" i="1" s="1"/>
  <c r="G18" i="1"/>
  <c r="J17" i="1"/>
  <c r="K17" i="1" s="1"/>
  <c r="G17" i="1"/>
  <c r="J16" i="1"/>
  <c r="K16" i="1" s="1"/>
  <c r="G16" i="1"/>
  <c r="J15" i="1"/>
  <c r="K15" i="1" s="1"/>
  <c r="G15" i="1"/>
  <c r="E11" i="1"/>
  <c r="N9" i="1"/>
  <c r="L9" i="1"/>
  <c r="E9" i="1"/>
  <c r="J17" i="19" l="1"/>
  <c r="C9" i="17"/>
  <c r="K17" i="16"/>
  <c r="K16" i="16"/>
  <c r="K18" i="16"/>
  <c r="N9" i="19"/>
  <c r="I16" i="18"/>
  <c r="I18" i="18"/>
  <c r="I17" i="18"/>
  <c r="E11" i="18"/>
  <c r="K15" i="15"/>
  <c r="K18" i="15"/>
  <c r="K16" i="15"/>
  <c r="K17" i="15"/>
  <c r="J15" i="19"/>
  <c r="G17" i="18"/>
  <c r="G15" i="18"/>
  <c r="G18" i="18"/>
  <c r="G16" i="18"/>
  <c r="E9" i="18"/>
  <c r="C9" i="18" s="1"/>
  <c r="E13" i="19"/>
  <c r="H13" i="13"/>
  <c r="J18" i="19"/>
  <c r="C9" i="1"/>
  <c r="J13" i="18"/>
  <c r="K15" i="18" s="1"/>
  <c r="I15" i="19" l="1"/>
  <c r="I17" i="19"/>
  <c r="I18" i="19"/>
  <c r="I16" i="19"/>
  <c r="K16" i="18"/>
  <c r="K17" i="18"/>
  <c r="K18" i="18"/>
  <c r="J13" i="13"/>
  <c r="H13" i="17"/>
  <c r="E11" i="13"/>
  <c r="J13" i="14"/>
  <c r="E11" i="14"/>
  <c r="G15" i="19"/>
  <c r="E9" i="19"/>
  <c r="C9" i="19" s="1"/>
  <c r="G16" i="19"/>
  <c r="G17" i="19"/>
  <c r="G18" i="19"/>
  <c r="K17" i="14" l="1"/>
  <c r="K16" i="14"/>
  <c r="K18" i="14"/>
  <c r="K15" i="14"/>
  <c r="J13" i="17"/>
  <c r="E11" i="17"/>
  <c r="H13" i="19"/>
  <c r="J13" i="19" l="1"/>
  <c r="E11" i="19"/>
  <c r="K16" i="17"/>
  <c r="K17" i="17"/>
  <c r="K15" i="17"/>
  <c r="K18" i="17"/>
  <c r="K17" i="19" l="1"/>
  <c r="K16" i="19"/>
  <c r="K18" i="19"/>
  <c r="K15" i="19"/>
</calcChain>
</file>

<file path=xl/sharedStrings.xml><?xml version="1.0" encoding="utf-8"?>
<sst xmlns="http://schemas.openxmlformats.org/spreadsheetml/2006/main" count="641" uniqueCount="55">
  <si>
    <t>Փաստաթղթերի քանակ</t>
  </si>
  <si>
    <t>Դիմումի պատասխաններ</t>
  </si>
  <si>
    <t>Քանակ</t>
  </si>
  <si>
    <t>%</t>
  </si>
  <si>
    <t>Ըստ բնույթի</t>
  </si>
  <si>
    <t>Պարզաբանված</t>
  </si>
  <si>
    <t>Բավարարված</t>
  </si>
  <si>
    <t>Վերահասցեագրված</t>
  </si>
  <si>
    <t>Մերժված</t>
  </si>
  <si>
    <t>ՊԿՄ-ներ ներկայացված</t>
  </si>
  <si>
    <t>ՀՀ կառ. ներկայացված</t>
  </si>
  <si>
    <t>Իրավական ակտերի նախագծեր</t>
  </si>
  <si>
    <t>...որից՝</t>
  </si>
  <si>
    <t>Գրանցված ելից փաստաթղթեր</t>
  </si>
  <si>
    <t>N</t>
  </si>
  <si>
    <t>Պաշտոնական գրություններ</t>
  </si>
  <si>
    <t>Պաշտոնական գր.-ներ</t>
  </si>
  <si>
    <t>Ընդամենը</t>
  </si>
  <si>
    <t>Սահմանված ընթացակարգով և ավարտված դիմումների ընդհանուր քանակ</t>
  </si>
  <si>
    <t>Սահմանված ընթացակարգով</t>
  </si>
  <si>
    <t>Ավարտված</t>
  </si>
  <si>
    <t>Ընդամենը    
Ստորաբաժանում</t>
  </si>
  <si>
    <t>Հաշվետվություն</t>
  </si>
  <si>
    <t>քարտուղարության կողմից  ելքագրված փաստաթղթերի վերաբերյալ</t>
  </si>
  <si>
    <t xml:space="preserve"> </t>
  </si>
  <si>
    <t>2026թ. հունվար ամսվա ընթացքում</t>
  </si>
  <si>
    <t>2026թ. փետրվար ամսվա ընթացքում</t>
  </si>
  <si>
    <t>2026թ. մարտ ամսվա ընթացքում</t>
  </si>
  <si>
    <t>2026թ. ապրիլ ամսվա ընթացքում</t>
  </si>
  <si>
    <t>ԾԱՆՈԹՈՒԹՅՈՒՆ՝  ԵԼԻՑԸ ՍԿՍՎՈՒՄ Է 0, ՎԵՐՋԻՆ ԵԼԻՑ՝ 0   ԸՆԴԱՄԵՆԸ՝ 0</t>
  </si>
  <si>
    <t>ԾԱՆՈԹՈՒԹՅՈՒՆ՝   ԵԼԻՑԸ ՍԿՍՎՈՒՄ Է 0, ՎԵՐՋԻՆ ԵԼԻՑ՝ 0 ԸՆԴԱՄԵՆԸ՝ 0</t>
  </si>
  <si>
    <t>ԾԱՆՈԹՈՒԹՅՈՒՆ՝  ԵԼԻՑԸ ՍԿՎՈՒՄ Է 0, ՎԵՐՋԻՆ ԵԼԻՑ՝ 0 ,  ԸՆԴԱՄԵՆԸ՝  0</t>
  </si>
  <si>
    <t>2026թ. մայիս ամսվա ընթացքում</t>
  </si>
  <si>
    <t>ԾԱՆՈԹՈՒԹՅՈՒՆ՝  ԵԼԻՑԸ ՍԿՎՈՒՄ Է  0, ՎԵՐՋԻՆ ԵԼԻՑ՝ 0  ԸՆԴԱՄԵՆԸ՝ 0</t>
  </si>
  <si>
    <t>2026թ. հունիս ամսվա ընթացքում</t>
  </si>
  <si>
    <t>ԾԱՆՈԹՈՒԹՅՈՒՆ՝  ԵԼԻՑԸ ՍԿՎՈՒՄ Է 0, ՎԵՐՋԻՆ ԵԼԻՑ՝ 0,  ԸՆԴԱՄԵՆԸ՝ 0</t>
  </si>
  <si>
    <t>2026թ. հուլիս ամսվա ընթացքում</t>
  </si>
  <si>
    <t>ԾԱՆՈԹՈՒԹՅՈՒՆ՝ ՍԿՎՈՒՄ Է ԵԼԻՑԸ՝ 0 , ՎԵՐՋԻՆ ԵԼԻՑ՝ 0, ԸՆԴԱՄԵՆԸ՝ 0</t>
  </si>
  <si>
    <t>2026թ. օգոստոս ամսվա ընթացքում</t>
  </si>
  <si>
    <t>ԾԱՆՈԹՈՒԹՅՈՒՆ՝ ԱՌԱՋԻՆ ԵԼԻՑԸ 0, ՎԵՐՋԻՆ ԵԼԻՑ՝ 0,  ԸՆԴԱՄԵՆԸ՝ 0</t>
  </si>
  <si>
    <t>2026թ. սեպտեմբեր ամսվա ընթացքում</t>
  </si>
  <si>
    <t>2026թ. հոկտեմբեր ամսվա ընթացքում</t>
  </si>
  <si>
    <t>ԾԱՆՈԹՈՒԹՅՈՒՆ՝ ԱՌԱՋԻՆ ԵԼԻՑԸ 0, ՎԵՐՋԻՆ ԵԼԻՑ՝ 0, ԸՆԴԱՄԵՆԸ՝ 0</t>
  </si>
  <si>
    <t>2026թ. նոյեմբեր ամսվա ընթացքում</t>
  </si>
  <si>
    <t>2026թ. դեկտեմբեր ամսվա ընթացքում</t>
  </si>
  <si>
    <t>2026թ. 1-ին եռամսյակի ընթացքում</t>
  </si>
  <si>
    <t>2026թ. 2-րդ եռամսյակի ընթացքում</t>
  </si>
  <si>
    <t>2026թ. 3-րդ եռամսյակի ընթացքում</t>
  </si>
  <si>
    <t>2026թ. 4-րդ եռամսյակի ընթացքում</t>
  </si>
  <si>
    <t>2026թ. 1-ին կիսամսյակի ընթացքում</t>
  </si>
  <si>
    <t>2026թ. 2-րդ կիսամսյակի ընթացքում</t>
  </si>
  <si>
    <t>2026թ-ի ընթացքում</t>
  </si>
  <si>
    <t>ՍԿ</t>
  </si>
  <si>
    <t>ԾԱՆՈԹՈՒԹՅՈՒՆ՝ ԱՌԱՋԻՆ ԵԼԻՑԸ 1 , ՎԵՐՋԻՆ ԵԼԻՑ՝ 2935    ԸՆԴԱՄԵՆԸ՝   2935</t>
  </si>
  <si>
    <t>ԾԱՆՈԹՈՒԹՅՈՒՆ՝  ԵԼԻՑԸ ՍԿՍՎՈՒՄ Է 2936, ՎԵՐՋԻՆ ԵԼԻՑ՝ 7379   ԸՆԴԱՄԵՆԸ՝ 4444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</si>
</sst>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2"/>
      <color theme="1"/>
      <name val="Sylfaen"/>
      <family val="1"/>
    </font>
    <font>
      <b/>
      <sz val="11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9"/>
      <color theme="1"/>
      <name val="Sylfaen"/>
      <family val="1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Sylfae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darkUp">
        <fgColor theme="0" tint="-0.14996795556505021"/>
        <bgColor theme="0" tint="-4.9989318521683403E-2"/>
      </patternFill>
    </fill>
    <fill>
      <patternFill patternType="solid">
        <fgColor theme="9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1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vertical="center" wrapText="1"/>
    </xf>
    <xf numFmtId="0" fontId="6" fillId="0" borderId="1" xfId="0" applyFont="1" applyBorder="1" applyAlignment="1">
      <alignment vertical="center"/>
    </xf>
    <xf numFmtId="9" fontId="2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vertical="center"/>
    </xf>
    <xf numFmtId="0" fontId="2" fillId="4" borderId="16" xfId="0" applyFont="1" applyFill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9" xfId="0" applyFont="1" applyBorder="1" applyAlignment="1">
      <alignment vertical="center"/>
    </xf>
    <xf numFmtId="0" fontId="7" fillId="5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vertical="center"/>
    </xf>
    <xf numFmtId="0" fontId="5" fillId="6" borderId="17" xfId="0" applyFont="1" applyFill="1" applyBorder="1" applyAlignment="1">
      <alignment vertical="center"/>
    </xf>
    <xf numFmtId="0" fontId="4" fillId="5" borderId="4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top" wrapText="1"/>
    </xf>
    <xf numFmtId="1" fontId="5" fillId="4" borderId="2" xfId="0" applyNumberFormat="1" applyFont="1" applyFill="1" applyBorder="1" applyAlignment="1">
      <alignment horizontal="center" vertical="top" wrapText="1"/>
    </xf>
    <xf numFmtId="1" fontId="5" fillId="4" borderId="6" xfId="0" applyNumberFormat="1" applyFont="1" applyFill="1" applyBorder="1" applyAlignment="1">
      <alignment horizontal="center" vertical="top" wrapText="1"/>
    </xf>
    <xf numFmtId="1" fontId="5" fillId="3" borderId="13" xfId="0" applyNumberFormat="1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center"/>
    </xf>
    <xf numFmtId="9" fontId="4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" fontId="4" fillId="7" borderId="12" xfId="0" applyNumberFormat="1" applyFont="1" applyFill="1" applyBorder="1" applyAlignment="1">
      <alignment horizontal="center" vertical="top" wrapText="1"/>
    </xf>
    <xf numFmtId="0" fontId="3" fillId="5" borderId="4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1" fontId="3" fillId="7" borderId="12" xfId="0" applyNumberFormat="1" applyFont="1" applyFill="1" applyBorder="1" applyAlignment="1">
      <alignment horizontal="center" vertical="top" wrapText="1"/>
    </xf>
    <xf numFmtId="1" fontId="3" fillId="3" borderId="13" xfId="0" applyNumberFormat="1" applyFont="1" applyFill="1" applyBorder="1" applyAlignment="1">
      <alignment horizontal="center" vertical="top" wrapText="1"/>
    </xf>
    <xf numFmtId="1" fontId="3" fillId="4" borderId="1" xfId="0" applyNumberFormat="1" applyFont="1" applyFill="1" applyBorder="1" applyAlignment="1">
      <alignment horizontal="center" vertical="top" wrapText="1"/>
    </xf>
    <xf numFmtId="1" fontId="3" fillId="4" borderId="2" xfId="0" applyNumberFormat="1" applyFont="1" applyFill="1" applyBorder="1" applyAlignment="1">
      <alignment horizontal="center" vertical="top" wrapText="1"/>
    </xf>
    <xf numFmtId="1" fontId="3" fillId="4" borderId="6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9" fontId="10" fillId="3" borderId="1" xfId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9" fontId="3" fillId="3" borderId="1" xfId="1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5" fillId="6" borderId="45" xfId="0" applyFont="1" applyFill="1" applyBorder="1" applyAlignment="1">
      <alignment horizontal="center" vertical="center"/>
    </xf>
    <xf numFmtId="0" fontId="5" fillId="6" borderId="46" xfId="0" applyFont="1" applyFill="1" applyBorder="1" applyAlignment="1">
      <alignment horizontal="center" vertical="center"/>
    </xf>
    <xf numFmtId="0" fontId="5" fillId="6" borderId="47" xfId="0" applyFont="1" applyFill="1" applyBorder="1" applyAlignment="1">
      <alignment horizontal="center" vertical="center"/>
    </xf>
    <xf numFmtId="0" fontId="5" fillId="6" borderId="19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1" fontId="5" fillId="0" borderId="22" xfId="0" applyNumberFormat="1" applyFont="1" applyFill="1" applyBorder="1" applyAlignment="1">
      <alignment horizontal="center" vertical="center" wrapText="1"/>
    </xf>
    <xf numFmtId="1" fontId="5" fillId="0" borderId="27" xfId="0" applyNumberFormat="1" applyFont="1" applyFill="1" applyBorder="1" applyAlignment="1">
      <alignment horizontal="center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1" fontId="5" fillId="0" borderId="23" xfId="0" applyNumberFormat="1" applyFont="1" applyFill="1" applyBorder="1" applyAlignment="1">
      <alignment horizontal="center" vertical="center" wrapText="1"/>
    </xf>
    <xf numFmtId="1" fontId="5" fillId="0" borderId="28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1" fontId="5" fillId="0" borderId="24" xfId="0" applyNumberFormat="1" applyFont="1" applyFill="1" applyBorder="1" applyAlignment="1">
      <alignment horizontal="center" vertical="center" wrapText="1"/>
    </xf>
    <xf numFmtId="1" fontId="5" fillId="0" borderId="29" xfId="0" applyNumberFormat="1" applyFont="1" applyFill="1" applyBorder="1" applyAlignment="1">
      <alignment horizontal="center" vertical="center" wrapText="1"/>
    </xf>
    <xf numFmtId="1" fontId="5" fillId="0" borderId="7" xfId="0" applyNumberFormat="1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1" fontId="4" fillId="7" borderId="32" xfId="0" applyNumberFormat="1" applyFont="1" applyFill="1" applyBorder="1" applyAlignment="1">
      <alignment horizontal="center" vertical="top" wrapText="1"/>
    </xf>
    <xf numFmtId="1" fontId="4" fillId="7" borderId="29" xfId="0" applyNumberFormat="1" applyFont="1" applyFill="1" applyBorder="1" applyAlignment="1">
      <alignment horizontal="center" vertical="top" wrapText="1"/>
    </xf>
    <xf numFmtId="1" fontId="4" fillId="7" borderId="34" xfId="0" applyNumberFormat="1" applyFont="1" applyFill="1" applyBorder="1" applyAlignment="1">
      <alignment horizontal="center" vertical="top" wrapText="1"/>
    </xf>
    <xf numFmtId="0" fontId="4" fillId="7" borderId="32" xfId="0" applyFont="1" applyFill="1" applyBorder="1" applyAlignment="1">
      <alignment horizontal="center" vertical="top" wrapText="1"/>
    </xf>
    <xf numFmtId="0" fontId="4" fillId="7" borderId="29" xfId="0" applyFont="1" applyFill="1" applyBorder="1" applyAlignment="1">
      <alignment horizontal="center" vertical="top" wrapText="1"/>
    </xf>
    <xf numFmtId="0" fontId="4" fillId="7" borderId="34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 textRotation="90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" fontId="4" fillId="0" borderId="22" xfId="0" applyNumberFormat="1" applyFont="1" applyFill="1" applyBorder="1" applyAlignment="1">
      <alignment horizontal="center" vertical="center" wrapText="1"/>
    </xf>
    <xf numFmtId="1" fontId="4" fillId="0" borderId="27" xfId="0" applyNumberFormat="1" applyFont="1" applyFill="1" applyBorder="1" applyAlignment="1">
      <alignment horizontal="center" vertical="center" wrapText="1"/>
    </xf>
    <xf numFmtId="1" fontId="4" fillId="0" borderId="37" xfId="0" applyNumberFormat="1" applyFont="1" applyFill="1" applyBorder="1" applyAlignment="1">
      <alignment horizontal="center" vertical="center" wrapText="1"/>
    </xf>
    <xf numFmtId="1" fontId="5" fillId="0" borderId="25" xfId="0" applyNumberFormat="1" applyFont="1" applyFill="1" applyBorder="1" applyAlignment="1">
      <alignment horizontal="center" vertical="center" wrapText="1"/>
    </xf>
    <xf numFmtId="1" fontId="5" fillId="0" borderId="30" xfId="0" applyNumberFormat="1" applyFont="1" applyFill="1" applyBorder="1" applyAlignment="1">
      <alignment horizontal="center" vertical="center" wrapText="1"/>
    </xf>
    <xf numFmtId="1" fontId="5" fillId="0" borderId="26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5" fillId="2" borderId="43" xfId="0" applyFont="1" applyFill="1" applyBorder="1" applyAlignment="1">
      <alignment horizontal="center" vertical="center"/>
    </xf>
    <xf numFmtId="0" fontId="5" fillId="2" borderId="4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1" fontId="3" fillId="0" borderId="24" xfId="0" applyNumberFormat="1" applyFont="1" applyFill="1" applyBorder="1" applyAlignment="1">
      <alignment horizontal="center" vertical="center" wrapText="1"/>
    </xf>
    <xf numFmtId="1" fontId="3" fillId="0" borderId="29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4" borderId="35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 wrapText="1"/>
    </xf>
    <xf numFmtId="1" fontId="3" fillId="0" borderId="23" xfId="0" applyNumberFormat="1" applyFont="1" applyFill="1" applyBorder="1" applyAlignment="1">
      <alignment horizontal="center" vertical="center" wrapText="1"/>
    </xf>
    <xf numFmtId="1" fontId="3" fillId="0" borderId="28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1" fontId="3" fillId="0" borderId="22" xfId="0" applyNumberFormat="1" applyFont="1" applyFill="1" applyBorder="1" applyAlignment="1">
      <alignment horizontal="center" vertical="center" wrapText="1"/>
    </xf>
    <xf numFmtId="1" fontId="3" fillId="0" borderId="27" xfId="0" applyNumberFormat="1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6" borderId="45" xfId="0" applyFont="1" applyFill="1" applyBorder="1" applyAlignment="1">
      <alignment horizontal="center" vertical="center"/>
    </xf>
    <xf numFmtId="0" fontId="3" fillId="6" borderId="46" xfId="0" applyFont="1" applyFill="1" applyBorder="1" applyAlignment="1">
      <alignment horizontal="center" vertical="center"/>
    </xf>
    <xf numFmtId="0" fontId="3" fillId="6" borderId="47" xfId="0" applyFont="1" applyFill="1" applyBorder="1" applyAlignment="1">
      <alignment horizontal="center" vertical="center"/>
    </xf>
    <xf numFmtId="0" fontId="3" fillId="2" borderId="43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/>
    </xf>
    <xf numFmtId="1" fontId="3" fillId="7" borderId="32" xfId="0" applyNumberFormat="1" applyFont="1" applyFill="1" applyBorder="1" applyAlignment="1">
      <alignment horizontal="center" vertical="top" wrapText="1"/>
    </xf>
    <xf numFmtId="1" fontId="3" fillId="7" borderId="29" xfId="0" applyNumberFormat="1" applyFont="1" applyFill="1" applyBorder="1" applyAlignment="1">
      <alignment horizontal="center" vertical="top" wrapText="1"/>
    </xf>
    <xf numFmtId="1" fontId="3" fillId="7" borderId="34" xfId="0" applyNumberFormat="1" applyFont="1" applyFill="1" applyBorder="1" applyAlignment="1">
      <alignment horizontal="center" vertical="top" wrapText="1"/>
    </xf>
    <xf numFmtId="0" fontId="3" fillId="7" borderId="32" xfId="0" applyFont="1" applyFill="1" applyBorder="1" applyAlignment="1">
      <alignment horizontal="center" vertical="top" wrapText="1"/>
    </xf>
    <xf numFmtId="0" fontId="3" fillId="7" borderId="29" xfId="0" applyFont="1" applyFill="1" applyBorder="1" applyAlignment="1">
      <alignment horizontal="center" vertical="top" wrapText="1"/>
    </xf>
    <xf numFmtId="0" fontId="3" fillId="7" borderId="34" xfId="0" applyFont="1" applyFill="1" applyBorder="1" applyAlignment="1">
      <alignment horizontal="center" vertical="top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textRotation="90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37" xfId="0" applyNumberFormat="1" applyFont="1" applyFill="1" applyBorder="1" applyAlignment="1">
      <alignment horizontal="center" vertical="center" wrapText="1"/>
    </xf>
    <xf numFmtId="1" fontId="3" fillId="0" borderId="25" xfId="0" applyNumberFormat="1" applyFont="1" applyFill="1" applyBorder="1" applyAlignment="1">
      <alignment horizontal="center" vertical="center" wrapText="1"/>
    </xf>
    <xf numFmtId="1" fontId="3" fillId="0" borderId="30" xfId="0" applyNumberFormat="1" applyFont="1" applyFill="1" applyBorder="1" applyAlignment="1">
      <alignment horizontal="center" vertical="center" wrapText="1"/>
    </xf>
    <xf numFmtId="1" fontId="3" fillId="0" borderId="26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4" fillId="5" borderId="43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44" xfId="0" applyFont="1" applyFill="1" applyBorder="1" applyAlignment="1">
      <alignment horizontal="center" vertical="center"/>
    </xf>
    <xf numFmtId="0" fontId="4" fillId="5" borderId="4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42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6"/>
  <sheetViews>
    <sheetView topLeftCell="B10" workbookViewId="0">
      <selection activeCell="I33" sqref="I3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10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</row>
    <row r="3" spans="1:21" ht="18">
      <c r="B3" s="102" t="s">
        <v>25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2"/>
      <c r="T3" s="2"/>
      <c r="U3" s="2"/>
    </row>
    <row r="4" spans="1:21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4"/>
      <c r="T4" s="4"/>
      <c r="U4" s="4"/>
    </row>
    <row r="6" spans="1:21" ht="15.75" thickBot="1"/>
    <row r="7" spans="1:21" ht="51" customHeight="1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1" ht="43.5" customHeight="1" thickBot="1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>
      <c r="A9" s="90" t="s">
        <v>14</v>
      </c>
      <c r="B9" s="72" t="s">
        <v>21</v>
      </c>
      <c r="C9" s="93">
        <f>D9+E9+L9</f>
        <v>2935</v>
      </c>
      <c r="D9" s="96">
        <v>1744</v>
      </c>
      <c r="E9" s="111">
        <f>E13</f>
        <v>1133</v>
      </c>
      <c r="F9" s="111"/>
      <c r="G9" s="111"/>
      <c r="H9" s="111"/>
      <c r="I9" s="111"/>
      <c r="J9" s="111"/>
      <c r="K9" s="111"/>
      <c r="L9" s="31">
        <f>Q9+R9</f>
        <v>58</v>
      </c>
      <c r="M9" s="108"/>
      <c r="N9" s="27">
        <f>O9+P9+Q9</f>
        <v>118</v>
      </c>
      <c r="O9" s="24">
        <v>82</v>
      </c>
      <c r="P9" s="24">
        <v>7</v>
      </c>
      <c r="Q9" s="25">
        <v>29</v>
      </c>
      <c r="R9" s="26">
        <v>29</v>
      </c>
    </row>
    <row r="10" spans="1:21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1" ht="24" customHeight="1">
      <c r="A11" s="91"/>
      <c r="B11" s="73"/>
      <c r="C11" s="94"/>
      <c r="D11" s="97"/>
      <c r="E11" s="121">
        <f>E13+H13</f>
        <v>1178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1" ht="31.5" customHeight="1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1" ht="31.5" customHeight="1" thickBot="1">
      <c r="A13" s="92"/>
      <c r="B13" s="74"/>
      <c r="C13" s="95"/>
      <c r="D13" s="98"/>
      <c r="E13" s="84">
        <v>1133</v>
      </c>
      <c r="F13" s="85"/>
      <c r="G13" s="86"/>
      <c r="H13" s="87">
        <v>45</v>
      </c>
      <c r="I13" s="87"/>
      <c r="J13" s="87">
        <f>E13+H13</f>
        <v>1178</v>
      </c>
      <c r="K13" s="87"/>
      <c r="L13" s="117"/>
      <c r="M13" s="108"/>
      <c r="N13" s="77"/>
      <c r="O13" s="80"/>
      <c r="P13" s="80"/>
      <c r="Q13" s="71"/>
      <c r="R13" s="120"/>
    </row>
    <row r="14" spans="1:21">
      <c r="A14" s="63"/>
      <c r="B14" s="64"/>
      <c r="C14" s="64"/>
      <c r="D14" s="64"/>
      <c r="E14" s="8" t="s">
        <v>4</v>
      </c>
      <c r="F14" s="8" t="s">
        <v>2</v>
      </c>
      <c r="G14" s="8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57"/>
      <c r="M14" s="12"/>
      <c r="N14" s="60"/>
      <c r="O14" s="61"/>
      <c r="P14" s="61"/>
      <c r="Q14" s="61"/>
      <c r="R14" s="62"/>
    </row>
    <row r="15" spans="1:21">
      <c r="A15" s="63"/>
      <c r="B15" s="64"/>
      <c r="C15" s="64"/>
      <c r="D15" s="64"/>
      <c r="E15" s="6" t="s">
        <v>5</v>
      </c>
      <c r="F15" s="23">
        <v>639</v>
      </c>
      <c r="G15" s="7">
        <f>IFERROR(F15/$E$13,"")</f>
        <v>0.56398940864960279</v>
      </c>
      <c r="H15" s="23">
        <v>0</v>
      </c>
      <c r="I15" s="7">
        <f>IFERROR(H15/$E$13,"")</f>
        <v>0</v>
      </c>
      <c r="J15" s="17">
        <f>F15+H15</f>
        <v>639</v>
      </c>
      <c r="K15" s="29">
        <f>IFERROR(J15/$E$13,"")</f>
        <v>0.56398940864960279</v>
      </c>
      <c r="L15" s="58"/>
      <c r="M15" s="13"/>
      <c r="N15" s="63"/>
      <c r="O15" s="64"/>
      <c r="P15" s="64"/>
      <c r="Q15" s="64"/>
      <c r="R15" s="65"/>
    </row>
    <row r="16" spans="1:21">
      <c r="A16" s="63"/>
      <c r="B16" s="64"/>
      <c r="C16" s="64"/>
      <c r="D16" s="64"/>
      <c r="E16" s="6" t="s">
        <v>6</v>
      </c>
      <c r="F16" s="23">
        <v>88</v>
      </c>
      <c r="G16" s="7">
        <f t="shared" ref="G16:I18" si="0">IFERROR(F16/$E$13,"")</f>
        <v>7.7669902912621352E-2</v>
      </c>
      <c r="H16" s="23">
        <v>0</v>
      </c>
      <c r="I16" s="7">
        <f t="shared" si="0"/>
        <v>0</v>
      </c>
      <c r="J16" s="17">
        <f>F16+H16</f>
        <v>88</v>
      </c>
      <c r="K16" s="29">
        <f t="shared" ref="K16:K18" si="1">IFERROR(J16/$E$13,"")</f>
        <v>7.7669902912621352E-2</v>
      </c>
      <c r="L16" s="58"/>
      <c r="M16" s="13"/>
      <c r="N16" s="63"/>
      <c r="O16" s="64"/>
      <c r="P16" s="64"/>
      <c r="Q16" s="64"/>
      <c r="R16" s="65"/>
    </row>
    <row r="17" spans="1:18">
      <c r="A17" s="63"/>
      <c r="B17" s="64"/>
      <c r="C17" s="64"/>
      <c r="D17" s="64"/>
      <c r="E17" s="6" t="s">
        <v>7</v>
      </c>
      <c r="F17" s="23">
        <v>379</v>
      </c>
      <c r="G17" s="7">
        <f t="shared" si="0"/>
        <v>0.33451015004413065</v>
      </c>
      <c r="H17" s="23">
        <v>0</v>
      </c>
      <c r="I17" s="7">
        <f t="shared" si="0"/>
        <v>0</v>
      </c>
      <c r="J17" s="17">
        <f>F17+H17</f>
        <v>379</v>
      </c>
      <c r="K17" s="29">
        <f t="shared" si="1"/>
        <v>0.33451015004413065</v>
      </c>
      <c r="L17" s="58"/>
      <c r="M17" s="13"/>
      <c r="N17" s="63"/>
      <c r="O17" s="64"/>
      <c r="P17" s="64"/>
      <c r="Q17" s="64"/>
      <c r="R17" s="65"/>
    </row>
    <row r="18" spans="1:18" ht="15.75" thickBot="1">
      <c r="A18" s="66"/>
      <c r="B18" s="67"/>
      <c r="C18" s="67"/>
      <c r="D18" s="67"/>
      <c r="E18" s="10" t="s">
        <v>8</v>
      </c>
      <c r="F18" s="11">
        <v>27</v>
      </c>
      <c r="G18" s="7">
        <f t="shared" si="0"/>
        <v>2.3830538393645191E-2</v>
      </c>
      <c r="H18" s="11">
        <v>0</v>
      </c>
      <c r="I18" s="7">
        <f t="shared" si="0"/>
        <v>0</v>
      </c>
      <c r="J18" s="17">
        <f>F18+H18</f>
        <v>27</v>
      </c>
      <c r="K18" s="29">
        <f t="shared" si="1"/>
        <v>2.3830538393645191E-2</v>
      </c>
      <c r="L18" s="59"/>
      <c r="M18" s="14"/>
      <c r="N18" s="66"/>
      <c r="O18" s="67"/>
      <c r="P18" s="67"/>
      <c r="Q18" s="67"/>
      <c r="R18" s="68"/>
    </row>
    <row r="23" spans="1:18" ht="16.5" customHeight="1">
      <c r="B23" s="101" t="s">
        <v>53</v>
      </c>
      <c r="C23" s="101"/>
      <c r="D23" s="101"/>
      <c r="E23" s="101"/>
      <c r="F23" s="101"/>
      <c r="G23" s="101"/>
      <c r="H23" s="101"/>
      <c r="I23" s="101"/>
    </row>
    <row r="24" spans="1:18" ht="15" customHeight="1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6" spans="1:18" ht="16.5">
      <c r="B26" s="99"/>
      <c r="C26" s="100"/>
      <c r="D26" s="100"/>
      <c r="E26" s="100"/>
      <c r="F26" s="100"/>
      <c r="G26" s="100"/>
      <c r="H26" s="100"/>
      <c r="I26" s="100"/>
    </row>
  </sheetData>
  <mergeCells count="34"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A7:B8"/>
    <mergeCell ref="C7:C8"/>
    <mergeCell ref="D7:D8"/>
    <mergeCell ref="A9:A13"/>
    <mergeCell ref="C9:C13"/>
    <mergeCell ref="D9:D13"/>
    <mergeCell ref="B26:I26"/>
    <mergeCell ref="A14:D18"/>
    <mergeCell ref="B23:I24"/>
    <mergeCell ref="L14:L18"/>
    <mergeCell ref="N14:R18"/>
    <mergeCell ref="Q10:Q13"/>
    <mergeCell ref="B9:B13"/>
    <mergeCell ref="N10:N13"/>
    <mergeCell ref="O10:O13"/>
    <mergeCell ref="P10:P13"/>
    <mergeCell ref="E12:G12"/>
    <mergeCell ref="E13:G13"/>
    <mergeCell ref="H13:I13"/>
    <mergeCell ref="J13:K13"/>
  </mergeCells>
  <printOptions horizontalCentered="1"/>
  <pageMargins left="0" right="0" top="0.25" bottom="0" header="0.3" footer="0.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34"/>
  <sheetViews>
    <sheetView tabSelected="1" topLeftCell="A7" zoomScale="86" zoomScaleNormal="86" workbookViewId="0">
      <selection activeCell="T13" sqref="T1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20.42578125" style="1" customWidth="1"/>
    <col min="4" max="4" width="11.85546875" style="1" customWidth="1"/>
    <col min="5" max="5" width="22.140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3.7109375" style="1" customWidth="1"/>
    <col min="12" max="12" width="14.28515625" style="1" customWidth="1"/>
    <col min="13" max="13" width="4.570312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</row>
    <row r="3" spans="1:21" ht="18">
      <c r="B3" s="102" t="s">
        <v>26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2"/>
      <c r="T3" s="2"/>
      <c r="U3" s="2"/>
    </row>
    <row r="4" spans="1:21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4"/>
      <c r="T4" s="4"/>
      <c r="U4" s="4"/>
    </row>
    <row r="6" spans="1:21" ht="15.75" thickBot="1"/>
    <row r="7" spans="1:21" ht="51" customHeight="1">
      <c r="A7" s="177" t="s">
        <v>13</v>
      </c>
      <c r="B7" s="131"/>
      <c r="C7" s="131" t="s">
        <v>0</v>
      </c>
      <c r="D7" s="133" t="s">
        <v>15</v>
      </c>
      <c r="E7" s="180" t="s">
        <v>1</v>
      </c>
      <c r="F7" s="180"/>
      <c r="G7" s="180"/>
      <c r="H7" s="180"/>
      <c r="I7" s="180"/>
      <c r="J7" s="180"/>
      <c r="K7" s="180"/>
      <c r="L7" s="181" t="s">
        <v>11</v>
      </c>
      <c r="M7" s="183" t="s">
        <v>12</v>
      </c>
      <c r="N7" s="185" t="s">
        <v>10</v>
      </c>
      <c r="O7" s="133"/>
      <c r="P7" s="133"/>
      <c r="Q7" s="186"/>
      <c r="R7" s="32" t="s">
        <v>9</v>
      </c>
    </row>
    <row r="8" spans="1:21" ht="71.25" customHeight="1" thickBot="1">
      <c r="A8" s="178"/>
      <c r="B8" s="132"/>
      <c r="C8" s="132"/>
      <c r="D8" s="134"/>
      <c r="E8" s="180"/>
      <c r="F8" s="180"/>
      <c r="G8" s="180"/>
      <c r="H8" s="180"/>
      <c r="I8" s="180"/>
      <c r="J8" s="180"/>
      <c r="K8" s="180"/>
      <c r="L8" s="182"/>
      <c r="M8" s="184"/>
      <c r="N8" s="33" t="s">
        <v>0</v>
      </c>
      <c r="O8" s="34" t="s">
        <v>16</v>
      </c>
      <c r="P8" s="34" t="s">
        <v>1</v>
      </c>
      <c r="Q8" s="35" t="s">
        <v>11</v>
      </c>
      <c r="R8" s="36" t="s">
        <v>11</v>
      </c>
    </row>
    <row r="9" spans="1:21" ht="48" customHeight="1">
      <c r="A9" s="157" t="s">
        <v>14</v>
      </c>
      <c r="B9" s="160" t="s">
        <v>21</v>
      </c>
      <c r="C9" s="168">
        <f>D9+E9+L9</f>
        <v>4444</v>
      </c>
      <c r="D9" s="171">
        <v>2417</v>
      </c>
      <c r="E9" s="187">
        <f>E13</f>
        <v>1949</v>
      </c>
      <c r="F9" s="187"/>
      <c r="G9" s="187"/>
      <c r="H9" s="187"/>
      <c r="I9" s="187"/>
      <c r="J9" s="187"/>
      <c r="K9" s="187"/>
      <c r="L9" s="37">
        <f>Q9+R9</f>
        <v>78</v>
      </c>
      <c r="M9" s="184"/>
      <c r="N9" s="38">
        <f>O9+P9+Q9</f>
        <v>148</v>
      </c>
      <c r="O9" s="39">
        <v>97</v>
      </c>
      <c r="P9" s="39">
        <v>5</v>
      </c>
      <c r="Q9" s="40">
        <v>46</v>
      </c>
      <c r="R9" s="41">
        <v>32</v>
      </c>
    </row>
    <row r="10" spans="1:21" ht="38.25" customHeight="1">
      <c r="A10" s="158"/>
      <c r="B10" s="161"/>
      <c r="C10" s="169"/>
      <c r="D10" s="172"/>
      <c r="E10" s="188" t="s">
        <v>18</v>
      </c>
      <c r="F10" s="189"/>
      <c r="G10" s="189"/>
      <c r="H10" s="189"/>
      <c r="I10" s="189"/>
      <c r="J10" s="189"/>
      <c r="K10" s="190"/>
      <c r="L10" s="154"/>
      <c r="M10" s="184"/>
      <c r="N10" s="142"/>
      <c r="O10" s="135"/>
      <c r="P10" s="135"/>
      <c r="Q10" s="154"/>
      <c r="R10" s="192"/>
    </row>
    <row r="11" spans="1:21" ht="24" customHeight="1">
      <c r="A11" s="158"/>
      <c r="B11" s="161"/>
      <c r="C11" s="169"/>
      <c r="D11" s="172"/>
      <c r="E11" s="195">
        <f>E13+H13</f>
        <v>1989</v>
      </c>
      <c r="F11" s="196"/>
      <c r="G11" s="196"/>
      <c r="H11" s="196"/>
      <c r="I11" s="196"/>
      <c r="J11" s="196"/>
      <c r="K11" s="197"/>
      <c r="L11" s="155"/>
      <c r="M11" s="184"/>
      <c r="N11" s="143"/>
      <c r="O11" s="136"/>
      <c r="P11" s="136"/>
      <c r="Q11" s="155"/>
      <c r="R11" s="193"/>
    </row>
    <row r="12" spans="1:21" ht="31.5" customHeight="1">
      <c r="A12" s="158"/>
      <c r="B12" s="161"/>
      <c r="C12" s="169"/>
      <c r="D12" s="172"/>
      <c r="E12" s="174" t="s">
        <v>19</v>
      </c>
      <c r="F12" s="175"/>
      <c r="G12" s="176"/>
      <c r="H12" s="198" t="s">
        <v>20</v>
      </c>
      <c r="I12" s="198"/>
      <c r="J12" s="166" t="s">
        <v>17</v>
      </c>
      <c r="K12" s="167"/>
      <c r="L12" s="155"/>
      <c r="M12" s="184"/>
      <c r="N12" s="143"/>
      <c r="O12" s="136"/>
      <c r="P12" s="136"/>
      <c r="Q12" s="155"/>
      <c r="R12" s="193"/>
    </row>
    <row r="13" spans="1:21" ht="31.5" customHeight="1" thickBot="1">
      <c r="A13" s="159"/>
      <c r="B13" s="162"/>
      <c r="C13" s="170"/>
      <c r="D13" s="173"/>
      <c r="E13" s="139">
        <v>1949</v>
      </c>
      <c r="F13" s="140"/>
      <c r="G13" s="141"/>
      <c r="H13" s="138">
        <v>40</v>
      </c>
      <c r="I13" s="138"/>
      <c r="J13" s="138">
        <f>E13+H13</f>
        <v>1989</v>
      </c>
      <c r="K13" s="138"/>
      <c r="L13" s="191"/>
      <c r="M13" s="184"/>
      <c r="N13" s="144"/>
      <c r="O13" s="137"/>
      <c r="P13" s="137"/>
      <c r="Q13" s="156"/>
      <c r="R13" s="194"/>
    </row>
    <row r="14" spans="1:21" ht="18">
      <c r="A14" s="148"/>
      <c r="B14" s="149"/>
      <c r="C14" s="149"/>
      <c r="D14" s="149"/>
      <c r="E14" s="42" t="s">
        <v>4</v>
      </c>
      <c r="F14" s="42" t="s">
        <v>2</v>
      </c>
      <c r="G14" s="42" t="s">
        <v>3</v>
      </c>
      <c r="H14" s="43" t="s">
        <v>2</v>
      </c>
      <c r="I14" s="43" t="s">
        <v>3</v>
      </c>
      <c r="J14" s="43" t="s">
        <v>2</v>
      </c>
      <c r="K14" s="43" t="s">
        <v>3</v>
      </c>
      <c r="L14" s="163"/>
      <c r="M14" s="44"/>
      <c r="N14" s="145"/>
      <c r="O14" s="146"/>
      <c r="P14" s="146"/>
      <c r="Q14" s="146"/>
      <c r="R14" s="147"/>
    </row>
    <row r="15" spans="1:21" ht="18">
      <c r="A15" s="148"/>
      <c r="B15" s="149"/>
      <c r="C15" s="149"/>
      <c r="D15" s="149"/>
      <c r="E15" s="45" t="s">
        <v>5</v>
      </c>
      <c r="F15" s="46">
        <v>826</v>
      </c>
      <c r="G15" s="47">
        <f>IFERROR(F15/$E$13,"")</f>
        <v>0.4238070805541303</v>
      </c>
      <c r="H15" s="46">
        <v>0</v>
      </c>
      <c r="I15" s="47"/>
      <c r="J15" s="48">
        <f>F15+H15</f>
        <v>826</v>
      </c>
      <c r="K15" s="49">
        <f>IFERROR(J15/$E$13,"")</f>
        <v>0.4238070805541303</v>
      </c>
      <c r="L15" s="164"/>
      <c r="M15" s="2"/>
      <c r="N15" s="148"/>
      <c r="O15" s="149"/>
      <c r="P15" s="149"/>
      <c r="Q15" s="149"/>
      <c r="R15" s="150"/>
    </row>
    <row r="16" spans="1:21" ht="18">
      <c r="A16" s="148"/>
      <c r="B16" s="149"/>
      <c r="C16" s="149"/>
      <c r="D16" s="149"/>
      <c r="E16" s="45" t="s">
        <v>6</v>
      </c>
      <c r="F16" s="46">
        <v>123</v>
      </c>
      <c r="G16" s="47">
        <f t="shared" ref="G16:G18" si="0">IFERROR(F16/$E$13,"")</f>
        <v>6.3109286813750637E-2</v>
      </c>
      <c r="H16" s="46">
        <v>0</v>
      </c>
      <c r="I16" s="47"/>
      <c r="J16" s="48">
        <f>F16+H16</f>
        <v>123</v>
      </c>
      <c r="K16" s="49">
        <f t="shared" ref="K16:K18" si="1">IFERROR(J16/$E$13,"")</f>
        <v>6.3109286813750637E-2</v>
      </c>
      <c r="L16" s="164"/>
      <c r="M16" s="2"/>
      <c r="N16" s="148"/>
      <c r="O16" s="149"/>
      <c r="P16" s="149"/>
      <c r="Q16" s="149"/>
      <c r="R16" s="150"/>
    </row>
    <row r="17" spans="1:18" ht="18">
      <c r="A17" s="148"/>
      <c r="B17" s="149"/>
      <c r="C17" s="149"/>
      <c r="D17" s="149"/>
      <c r="E17" s="52" t="s">
        <v>7</v>
      </c>
      <c r="F17" s="46">
        <v>986</v>
      </c>
      <c r="G17" s="47">
        <f t="shared" si="0"/>
        <v>0.50590046177526937</v>
      </c>
      <c r="H17" s="46">
        <v>0</v>
      </c>
      <c r="I17" s="47"/>
      <c r="J17" s="48">
        <f>F17+H17</f>
        <v>986</v>
      </c>
      <c r="K17" s="49">
        <f t="shared" si="1"/>
        <v>0.50590046177526937</v>
      </c>
      <c r="L17" s="164"/>
      <c r="M17" s="2"/>
      <c r="N17" s="148"/>
      <c r="O17" s="149"/>
      <c r="P17" s="149"/>
      <c r="Q17" s="149"/>
      <c r="R17" s="150"/>
    </row>
    <row r="18" spans="1:18" ht="18.75" thickBot="1">
      <c r="A18" s="151"/>
      <c r="B18" s="152"/>
      <c r="C18" s="152"/>
      <c r="D18" s="152"/>
      <c r="E18" s="45" t="s">
        <v>8</v>
      </c>
      <c r="F18" s="46">
        <v>14</v>
      </c>
      <c r="G18" s="47">
        <f t="shared" si="0"/>
        <v>7.1831708568496667E-3</v>
      </c>
      <c r="H18" s="50">
        <v>0</v>
      </c>
      <c r="I18" s="47"/>
      <c r="J18" s="48">
        <f>F18+H18</f>
        <v>14</v>
      </c>
      <c r="K18" s="49">
        <f t="shared" si="1"/>
        <v>7.1831708568496667E-3</v>
      </c>
      <c r="L18" s="165"/>
      <c r="M18" s="51"/>
      <c r="N18" s="151"/>
      <c r="O18" s="152"/>
      <c r="P18" s="152"/>
      <c r="Q18" s="152"/>
      <c r="R18" s="153"/>
    </row>
    <row r="23" spans="1:18">
      <c r="B23" s="101" t="s">
        <v>54</v>
      </c>
      <c r="C23" s="101"/>
      <c r="D23" s="101"/>
      <c r="E23" s="101"/>
      <c r="F23" s="101"/>
      <c r="G23" s="101"/>
      <c r="H23" s="101"/>
      <c r="I23" s="101"/>
    </row>
    <row r="24" spans="1:18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79"/>
      <c r="C25" s="179"/>
      <c r="D25" s="179"/>
      <c r="E25" s="179"/>
      <c r="F25" s="179"/>
      <c r="G25" s="179"/>
      <c r="H25" s="179"/>
      <c r="I25" s="179"/>
    </row>
    <row r="31" spans="1:18">
      <c r="N31" s="1">
        <v>2958</v>
      </c>
      <c r="O31" s="1" t="s">
        <v>52</v>
      </c>
      <c r="P31" s="1">
        <v>7379</v>
      </c>
    </row>
    <row r="34" spans="14:14">
      <c r="N34" s="1">
        <v>1949</v>
      </c>
    </row>
  </sheetData>
  <mergeCells count="34">
    <mergeCell ref="A7:B8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N14:R18"/>
    <mergeCell ref="Q10:Q13"/>
    <mergeCell ref="A9:A13"/>
    <mergeCell ref="B9:B13"/>
    <mergeCell ref="L14:L18"/>
    <mergeCell ref="H13:I13"/>
    <mergeCell ref="J12:K12"/>
    <mergeCell ref="A14:D18"/>
    <mergeCell ref="C9:C13"/>
    <mergeCell ref="D9:D13"/>
    <mergeCell ref="E12:G12"/>
    <mergeCell ref="C7:C8"/>
    <mergeCell ref="D7:D8"/>
    <mergeCell ref="O10:O13"/>
    <mergeCell ref="P10:P13"/>
    <mergeCell ref="J13:K13"/>
    <mergeCell ref="E13:G13"/>
    <mergeCell ref="N10:N13"/>
  </mergeCells>
  <pageMargins left="0" right="0" top="0.25" bottom="0" header="0.3" footer="0.3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4"/>
  <sheetViews>
    <sheetView topLeftCell="B13" zoomScaleNormal="100" workbookViewId="0">
      <selection activeCell="K29" sqref="K29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12.5703125" style="1" customWidth="1"/>
    <col min="15" max="15" width="10.28515625" style="1" customWidth="1"/>
    <col min="16" max="16" width="10.42578125" style="1" customWidth="1"/>
    <col min="17" max="17" width="11.140625" style="1" customWidth="1"/>
    <col min="18" max="18" width="16.7109375" style="1" customWidth="1"/>
    <col min="19" max="16384" width="9.140625" style="3"/>
  </cols>
  <sheetData>
    <row r="2" spans="1:21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</row>
    <row r="3" spans="1:21" ht="18">
      <c r="B3" s="102" t="s">
        <v>27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2"/>
      <c r="T3" s="2"/>
      <c r="U3" s="2"/>
    </row>
    <row r="4" spans="1:21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4"/>
      <c r="T4" s="4"/>
      <c r="U4" s="4"/>
    </row>
    <row r="6" spans="1:21" ht="15.75" thickBot="1"/>
    <row r="7" spans="1:21" ht="51" customHeight="1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1" ht="43.5" customHeight="1" thickBot="1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>
      <c r="A9" s="90" t="s">
        <v>14</v>
      </c>
      <c r="B9" s="72" t="s">
        <v>21</v>
      </c>
      <c r="C9" s="93">
        <f>D9+E9+L9</f>
        <v>0</v>
      </c>
      <c r="D9" s="96"/>
      <c r="E9" s="111">
        <f>E13</f>
        <v>0</v>
      </c>
      <c r="F9" s="111"/>
      <c r="G9" s="111"/>
      <c r="H9" s="111"/>
      <c r="I9" s="111"/>
      <c r="J9" s="111"/>
      <c r="K9" s="111"/>
      <c r="L9" s="31">
        <f>Q9+R9</f>
        <v>0</v>
      </c>
      <c r="M9" s="108"/>
      <c r="N9" s="27">
        <f>O9+P9+Q9</f>
        <v>0</v>
      </c>
      <c r="O9" s="24"/>
      <c r="P9" s="24"/>
      <c r="Q9" s="25"/>
      <c r="R9" s="26"/>
    </row>
    <row r="10" spans="1:21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1" ht="24" customHeight="1">
      <c r="A11" s="91"/>
      <c r="B11" s="73"/>
      <c r="C11" s="94"/>
      <c r="D11" s="97"/>
      <c r="E11" s="121">
        <f>E13+H13</f>
        <v>0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1" ht="31.5" customHeight="1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1" ht="31.5" customHeight="1" thickBot="1">
      <c r="A13" s="92"/>
      <c r="B13" s="74"/>
      <c r="C13" s="95"/>
      <c r="D13" s="98"/>
      <c r="E13" s="139"/>
      <c r="F13" s="140"/>
      <c r="G13" s="141"/>
      <c r="H13" s="138"/>
      <c r="I13" s="138"/>
      <c r="J13" s="138">
        <f>E13+H13</f>
        <v>0</v>
      </c>
      <c r="K13" s="138"/>
      <c r="L13" s="117"/>
      <c r="M13" s="108"/>
      <c r="N13" s="77"/>
      <c r="O13" s="80"/>
      <c r="P13" s="80"/>
      <c r="Q13" s="71"/>
      <c r="R13" s="120"/>
    </row>
    <row r="14" spans="1:21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1" ht="18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1" ht="18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23" spans="1:18" ht="15" customHeight="1">
      <c r="B23" s="101" t="s">
        <v>29</v>
      </c>
      <c r="C23" s="101"/>
      <c r="D23" s="101"/>
      <c r="E23" s="101"/>
      <c r="F23" s="101"/>
      <c r="G23" s="101"/>
      <c r="H23" s="101"/>
      <c r="I23" s="101"/>
    </row>
    <row r="24" spans="1:18" ht="16.5" customHeight="1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</sheetData>
  <mergeCells count="33"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H13:I13"/>
    <mergeCell ref="J13:K13"/>
    <mergeCell ref="A14:D18"/>
    <mergeCell ref="N14:R18"/>
    <mergeCell ref="L14:L18"/>
    <mergeCell ref="B23:I24"/>
    <mergeCell ref="Q10:Q13"/>
    <mergeCell ref="E12:G12"/>
    <mergeCell ref="E13:G13"/>
    <mergeCell ref="O10:O13"/>
    <mergeCell ref="A7:B8"/>
    <mergeCell ref="C7:C8"/>
    <mergeCell ref="D7:D8"/>
    <mergeCell ref="P10:P13"/>
    <mergeCell ref="A9:A13"/>
    <mergeCell ref="B9:B13"/>
    <mergeCell ref="C9:C13"/>
    <mergeCell ref="D9:D13"/>
    <mergeCell ref="N10:N13"/>
  </mergeCells>
  <printOptions horizontalCentered="1"/>
  <pageMargins left="0" right="0" top="0.25" bottom="0" header="0.3" footer="0.3"/>
  <pageSetup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B1" workbookViewId="0">
      <selection activeCell="G29" sqref="G29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2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</row>
    <row r="3" spans="1:21" ht="18">
      <c r="B3" s="102" t="s">
        <v>28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2"/>
      <c r="T3" s="2"/>
      <c r="U3" s="2"/>
    </row>
    <row r="4" spans="1:21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4"/>
      <c r="T4" s="4"/>
      <c r="U4" s="4"/>
    </row>
    <row r="6" spans="1:21" ht="15.75" thickBot="1"/>
    <row r="7" spans="1:21" ht="51" customHeight="1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1" ht="43.5" customHeight="1" thickBot="1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>
      <c r="A9" s="90" t="s">
        <v>14</v>
      </c>
      <c r="B9" s="72" t="s">
        <v>21</v>
      </c>
      <c r="C9" s="93">
        <f>D9+E9+L9</f>
        <v>0</v>
      </c>
      <c r="D9" s="96"/>
      <c r="E9" s="111">
        <f>E13</f>
        <v>0</v>
      </c>
      <c r="F9" s="111"/>
      <c r="G9" s="111"/>
      <c r="H9" s="111"/>
      <c r="I9" s="111"/>
      <c r="J9" s="111"/>
      <c r="K9" s="111"/>
      <c r="L9" s="31">
        <f>Q9+R9</f>
        <v>0</v>
      </c>
      <c r="M9" s="108"/>
      <c r="N9" s="27">
        <f>O9+P9+Q9</f>
        <v>0</v>
      </c>
      <c r="O9" s="24"/>
      <c r="P9" s="24"/>
      <c r="Q9" s="25"/>
      <c r="R9" s="26"/>
    </row>
    <row r="10" spans="1:21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1" ht="24" customHeight="1">
      <c r="A11" s="91"/>
      <c r="B11" s="73"/>
      <c r="C11" s="94"/>
      <c r="D11" s="97"/>
      <c r="E11" s="121">
        <f>E13+H13</f>
        <v>0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1" ht="31.5" customHeight="1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1" ht="31.5" customHeight="1" thickBot="1">
      <c r="A13" s="92"/>
      <c r="B13" s="74"/>
      <c r="C13" s="95"/>
      <c r="D13" s="98"/>
      <c r="E13" s="139"/>
      <c r="F13" s="140"/>
      <c r="G13" s="141"/>
      <c r="H13" s="138"/>
      <c r="I13" s="138"/>
      <c r="J13" s="138">
        <f>E13+H13</f>
        <v>0</v>
      </c>
      <c r="K13" s="138"/>
      <c r="L13" s="117"/>
      <c r="M13" s="108"/>
      <c r="N13" s="77"/>
      <c r="O13" s="80"/>
      <c r="P13" s="80"/>
      <c r="Q13" s="71"/>
      <c r="R13" s="120"/>
    </row>
    <row r="14" spans="1:21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1" ht="18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1" ht="18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23" spans="1:18" ht="14.45" customHeight="1">
      <c r="B23" s="101" t="s">
        <v>30</v>
      </c>
      <c r="C23" s="101"/>
      <c r="D23" s="101"/>
      <c r="E23" s="101"/>
      <c r="F23" s="101"/>
      <c r="G23" s="101"/>
      <c r="H23" s="101"/>
      <c r="I23" s="101"/>
    </row>
    <row r="24" spans="1:18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30" customHeight="1">
      <c r="B25" s="199"/>
      <c r="C25" s="199"/>
      <c r="D25" s="199"/>
      <c r="E25" s="199"/>
      <c r="F25" s="199"/>
      <c r="G25" s="199"/>
      <c r="H25" s="199"/>
      <c r="I25" s="199"/>
    </row>
  </sheetData>
  <mergeCells count="34"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N10:N13"/>
    <mergeCell ref="B25:I25"/>
    <mergeCell ref="B23:I24"/>
    <mergeCell ref="A7:B8"/>
    <mergeCell ref="C7:C8"/>
    <mergeCell ref="H12:I12"/>
    <mergeCell ref="D7:D8"/>
    <mergeCell ref="A14:D18"/>
    <mergeCell ref="N14:R18"/>
    <mergeCell ref="L14:L18"/>
    <mergeCell ref="A9:A13"/>
    <mergeCell ref="B9:B13"/>
    <mergeCell ref="C9:C13"/>
    <mergeCell ref="O10:O13"/>
    <mergeCell ref="E12:G12"/>
    <mergeCell ref="E13:G13"/>
    <mergeCell ref="D9:D13"/>
    <mergeCell ref="P10:P13"/>
    <mergeCell ref="Q10:Q13"/>
    <mergeCell ref="H13:I13"/>
    <mergeCell ref="J13:K13"/>
    <mergeCell ref="J12:K12"/>
  </mergeCells>
  <pageMargins left="0" right="0" top="0.25" bottom="0" header="0.3" footer="0.3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6"/>
  <sheetViews>
    <sheetView workbookViewId="0">
      <selection activeCell="C5" sqref="C5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</row>
    <row r="3" spans="1:21" ht="18">
      <c r="B3" s="102" t="s">
        <v>32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2"/>
      <c r="T3" s="2"/>
      <c r="U3" s="2"/>
    </row>
    <row r="4" spans="1:21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4"/>
      <c r="T4" s="4"/>
      <c r="U4" s="4"/>
    </row>
    <row r="6" spans="1:21" ht="15.75" thickBot="1"/>
    <row r="7" spans="1:21" ht="51" customHeight="1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1" ht="43.5" customHeight="1" thickBot="1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>
      <c r="A9" s="90" t="s">
        <v>14</v>
      </c>
      <c r="B9" s="72" t="s">
        <v>21</v>
      </c>
      <c r="C9" s="93">
        <f>D9+E9+L9</f>
        <v>0</v>
      </c>
      <c r="D9" s="96"/>
      <c r="E9" s="111">
        <f>E13</f>
        <v>0</v>
      </c>
      <c r="F9" s="111"/>
      <c r="G9" s="111"/>
      <c r="H9" s="111"/>
      <c r="I9" s="111"/>
      <c r="J9" s="111"/>
      <c r="K9" s="111"/>
      <c r="L9" s="31">
        <f>Q9+R9</f>
        <v>0</v>
      </c>
      <c r="M9" s="108"/>
      <c r="N9" s="27">
        <f>O9+P9+Q9</f>
        <v>0</v>
      </c>
      <c r="O9" s="24"/>
      <c r="P9" s="24"/>
      <c r="Q9" s="25"/>
      <c r="R9" s="26"/>
    </row>
    <row r="10" spans="1:21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1" ht="24" customHeight="1">
      <c r="A11" s="91"/>
      <c r="B11" s="73"/>
      <c r="C11" s="94"/>
      <c r="D11" s="97"/>
      <c r="E11" s="121">
        <f>E13+H13</f>
        <v>0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1" ht="31.5" customHeight="1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1" ht="31.5" customHeight="1" thickBot="1">
      <c r="A13" s="92"/>
      <c r="B13" s="74"/>
      <c r="C13" s="95"/>
      <c r="D13" s="98"/>
      <c r="E13" s="139"/>
      <c r="F13" s="140"/>
      <c r="G13" s="141"/>
      <c r="H13" s="138"/>
      <c r="I13" s="138"/>
      <c r="J13" s="138"/>
      <c r="K13" s="138"/>
      <c r="L13" s="117"/>
      <c r="M13" s="108"/>
      <c r="N13" s="77"/>
      <c r="O13" s="80"/>
      <c r="P13" s="80"/>
      <c r="Q13" s="71"/>
      <c r="R13" s="120"/>
    </row>
    <row r="14" spans="1:21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1" ht="18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1" ht="18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21" spans="1:18" ht="14.45" customHeight="1"/>
    <row r="23" spans="1:18">
      <c r="B23" s="101" t="s">
        <v>31</v>
      </c>
      <c r="C23" s="101"/>
      <c r="D23" s="101"/>
      <c r="E23" s="101"/>
      <c r="F23" s="101"/>
      <c r="G23" s="101"/>
      <c r="H23" s="101"/>
      <c r="I23" s="101"/>
    </row>
    <row r="24" spans="1:18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79"/>
      <c r="C25" s="179"/>
      <c r="D25" s="179"/>
      <c r="E25" s="179"/>
      <c r="F25" s="179"/>
      <c r="G25" s="179"/>
      <c r="H25" s="179"/>
      <c r="I25" s="179"/>
    </row>
    <row r="26" spans="1:18" ht="43.5" customHeight="1">
      <c r="B26" s="199"/>
      <c r="C26" s="199"/>
      <c r="D26" s="199"/>
      <c r="E26" s="199"/>
      <c r="F26" s="199"/>
      <c r="G26" s="199"/>
      <c r="H26" s="199"/>
      <c r="I26" s="199"/>
    </row>
  </sheetData>
  <mergeCells count="35">
    <mergeCell ref="Q10:Q13"/>
    <mergeCell ref="N14:R18"/>
    <mergeCell ref="L14:L18"/>
    <mergeCell ref="N10:N13"/>
    <mergeCell ref="J12:K12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A7:B8"/>
    <mergeCell ref="C7:C8"/>
    <mergeCell ref="O10:O13"/>
    <mergeCell ref="P10:P13"/>
    <mergeCell ref="B26:I26"/>
    <mergeCell ref="D7:D8"/>
    <mergeCell ref="J13:K13"/>
    <mergeCell ref="A9:A13"/>
    <mergeCell ref="B9:B13"/>
    <mergeCell ref="C9:C13"/>
    <mergeCell ref="D9:D13"/>
    <mergeCell ref="E12:G12"/>
    <mergeCell ref="E13:G13"/>
    <mergeCell ref="H13:I13"/>
    <mergeCell ref="B23:I24"/>
    <mergeCell ref="B25:I25"/>
    <mergeCell ref="A14:D18"/>
    <mergeCell ref="H12:I12"/>
  </mergeCells>
  <pageMargins left="0" right="0" top="0.25" bottom="0" header="0.3" footer="0.3"/>
  <pageSetup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B1" workbookViewId="0">
      <selection activeCell="B25" sqref="B25:I25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28515625" style="3" customWidth="1"/>
    <col min="19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34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0</v>
      </c>
      <c r="D9" s="96"/>
      <c r="E9" s="111">
        <f>E13</f>
        <v>0</v>
      </c>
      <c r="F9" s="111"/>
      <c r="G9" s="111"/>
      <c r="H9" s="111"/>
      <c r="I9" s="111"/>
      <c r="J9" s="111"/>
      <c r="K9" s="111"/>
      <c r="L9" s="31">
        <f>Q9+R9</f>
        <v>0</v>
      </c>
      <c r="M9" s="108"/>
      <c r="N9" s="27">
        <f>O9+P9+Q9</f>
        <v>0</v>
      </c>
      <c r="O9" s="24"/>
      <c r="P9" s="24"/>
      <c r="Q9" s="25"/>
      <c r="R9" s="26"/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0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139"/>
      <c r="F13" s="140"/>
      <c r="G13" s="141"/>
      <c r="H13" s="138"/>
      <c r="I13" s="138"/>
      <c r="J13" s="138">
        <f>E13+H13</f>
        <v>0</v>
      </c>
      <c r="K13" s="138"/>
      <c r="L13" s="117"/>
      <c r="M13" s="108"/>
      <c r="N13" s="77"/>
      <c r="O13" s="80"/>
      <c r="P13" s="80"/>
      <c r="Q13" s="71"/>
      <c r="R13" s="120"/>
    </row>
    <row r="14" spans="1:20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>
      <c r="R19" s="1"/>
    </row>
    <row r="20" spans="1:18">
      <c r="R20" s="1"/>
    </row>
    <row r="21" spans="1:18" ht="14.45" customHeight="1">
      <c r="R21" s="1"/>
    </row>
    <row r="22" spans="1:18">
      <c r="R22" s="1"/>
    </row>
    <row r="23" spans="1:18" ht="15" customHeight="1">
      <c r="B23" s="101" t="s">
        <v>33</v>
      </c>
      <c r="C23" s="101"/>
      <c r="D23" s="101"/>
      <c r="E23" s="101"/>
      <c r="F23" s="101"/>
      <c r="G23" s="101"/>
      <c r="H23" s="101"/>
      <c r="I23" s="101"/>
      <c r="R23" s="1"/>
    </row>
    <row r="24" spans="1:18" ht="15" customHeight="1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6.5">
      <c r="B25" s="99"/>
      <c r="C25" s="100"/>
      <c r="D25" s="100"/>
      <c r="E25" s="100"/>
      <c r="F25" s="100"/>
      <c r="G25" s="100"/>
      <c r="H25" s="100"/>
      <c r="I25" s="100"/>
      <c r="R25" s="1"/>
    </row>
  </sheetData>
  <mergeCells count="34">
    <mergeCell ref="L14:L18"/>
    <mergeCell ref="J13:K13"/>
    <mergeCell ref="E10:K10"/>
    <mergeCell ref="R10:R13"/>
    <mergeCell ref="N14:R18"/>
    <mergeCell ref="E13:G13"/>
    <mergeCell ref="A9:A13"/>
    <mergeCell ref="B9:B13"/>
    <mergeCell ref="M7:M13"/>
    <mergeCell ref="N7:Q7"/>
    <mergeCell ref="C9:C13"/>
    <mergeCell ref="D9:D13"/>
    <mergeCell ref="E7:K8"/>
    <mergeCell ref="N10:N13"/>
    <mergeCell ref="O10:O13"/>
    <mergeCell ref="P10:P13"/>
    <mergeCell ref="Q10:Q13"/>
    <mergeCell ref="E12:G12"/>
    <mergeCell ref="B25:I25"/>
    <mergeCell ref="B2:Q2"/>
    <mergeCell ref="B3:Q3"/>
    <mergeCell ref="B4:Q4"/>
    <mergeCell ref="A7:B8"/>
    <mergeCell ref="C7:C8"/>
    <mergeCell ref="D7:D8"/>
    <mergeCell ref="B23:I24"/>
    <mergeCell ref="L7:L8"/>
    <mergeCell ref="E9:K9"/>
    <mergeCell ref="L10:L13"/>
    <mergeCell ref="E11:K11"/>
    <mergeCell ref="H12:I12"/>
    <mergeCell ref="J12:K12"/>
    <mergeCell ref="H13:I13"/>
    <mergeCell ref="A14:D18"/>
  </mergeCells>
  <pageMargins left="0" right="0" top="0.25" bottom="0" header="0.3" footer="0.3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4"/>
  <sheetViews>
    <sheetView topLeftCell="B22" workbookViewId="0">
      <selection activeCell="D44" sqref="D44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0.57031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7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36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0</v>
      </c>
      <c r="D9" s="96"/>
      <c r="E9" s="111">
        <f>E13</f>
        <v>0</v>
      </c>
      <c r="F9" s="111"/>
      <c r="G9" s="111"/>
      <c r="H9" s="111"/>
      <c r="I9" s="111"/>
      <c r="J9" s="111"/>
      <c r="K9" s="111"/>
      <c r="L9" s="31">
        <f>Q9+R9</f>
        <v>0</v>
      </c>
      <c r="M9" s="108"/>
      <c r="N9" s="27">
        <f>O9+P9+Q9</f>
        <v>0</v>
      </c>
      <c r="O9" s="24"/>
      <c r="P9" s="24"/>
      <c r="Q9" s="25"/>
      <c r="R9" s="26"/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0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139"/>
      <c r="F13" s="140"/>
      <c r="G13" s="141"/>
      <c r="H13" s="138"/>
      <c r="I13" s="138"/>
      <c r="J13" s="138"/>
      <c r="K13" s="138"/>
      <c r="L13" s="117"/>
      <c r="M13" s="108"/>
      <c r="N13" s="77"/>
      <c r="O13" s="80"/>
      <c r="P13" s="80"/>
      <c r="Q13" s="71"/>
      <c r="R13" s="120"/>
    </row>
    <row r="14" spans="1:20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>
      <c r="R19" s="1"/>
    </row>
    <row r="20" spans="1:18">
      <c r="R20" s="1"/>
    </row>
    <row r="21" spans="1:18" ht="14.45" customHeight="1">
      <c r="R21" s="1"/>
    </row>
    <row r="22" spans="1:18" ht="15" customHeight="1">
      <c r="R22" s="1"/>
    </row>
    <row r="23" spans="1:18" ht="15" customHeight="1">
      <c r="B23" s="101" t="s">
        <v>35</v>
      </c>
      <c r="C23" s="101"/>
      <c r="D23" s="101"/>
      <c r="E23" s="101"/>
      <c r="F23" s="101"/>
      <c r="G23" s="101"/>
      <c r="H23" s="101"/>
      <c r="I23" s="101"/>
      <c r="R23" s="1"/>
    </row>
    <row r="24" spans="1:18" ht="15" customHeight="1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</sheetData>
  <mergeCells count="33">
    <mergeCell ref="R10:R13"/>
    <mergeCell ref="N14:R18"/>
    <mergeCell ref="A14:D18"/>
    <mergeCell ref="B9:B13"/>
    <mergeCell ref="N10:N13"/>
    <mergeCell ref="O10:O13"/>
    <mergeCell ref="P10:P13"/>
    <mergeCell ref="Q10:Q13"/>
    <mergeCell ref="A9:A13"/>
    <mergeCell ref="C9:C13"/>
    <mergeCell ref="D9:D13"/>
    <mergeCell ref="E12:G12"/>
    <mergeCell ref="L14:L18"/>
    <mergeCell ref="M7:M13"/>
    <mergeCell ref="J12:K12"/>
    <mergeCell ref="H13:I13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E9:K9"/>
    <mergeCell ref="B23:I24"/>
    <mergeCell ref="E10:K10"/>
    <mergeCell ref="L10:L13"/>
    <mergeCell ref="E11:K11"/>
    <mergeCell ref="H12:I12"/>
    <mergeCell ref="J13:K13"/>
    <mergeCell ref="E13:G13"/>
  </mergeCells>
  <printOptions horizontalCentered="1"/>
  <pageMargins left="0" right="0" top="0.25" bottom="0" header="0.3" footer="0.3"/>
  <pageSetup paperSize="9" scale="6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B1"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2.85546875" style="1" customWidth="1"/>
    <col min="5" max="5" width="22.8554687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1406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38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0</v>
      </c>
      <c r="D9" s="96"/>
      <c r="E9" s="111">
        <f>E13</f>
        <v>0</v>
      </c>
      <c r="F9" s="111"/>
      <c r="G9" s="111"/>
      <c r="H9" s="111"/>
      <c r="I9" s="111"/>
      <c r="J9" s="111"/>
      <c r="K9" s="111"/>
      <c r="L9" s="31">
        <f>Q9+R9</f>
        <v>0</v>
      </c>
      <c r="M9" s="108"/>
      <c r="N9" s="27">
        <f>O9+P9+Q9</f>
        <v>0</v>
      </c>
      <c r="O9" s="24"/>
      <c r="P9" s="24"/>
      <c r="Q9" s="25"/>
      <c r="R9" s="26"/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0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139"/>
      <c r="F13" s="140"/>
      <c r="G13" s="141"/>
      <c r="H13" s="138"/>
      <c r="I13" s="138"/>
      <c r="J13" s="138">
        <f>E13+H13</f>
        <v>0</v>
      </c>
      <c r="K13" s="138"/>
      <c r="L13" s="117"/>
      <c r="M13" s="108"/>
      <c r="N13" s="77"/>
      <c r="O13" s="80"/>
      <c r="P13" s="80"/>
      <c r="Q13" s="71"/>
      <c r="R13" s="120"/>
    </row>
    <row r="14" spans="1:20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>
      <c r="R19" s="1"/>
    </row>
    <row r="20" spans="1:18">
      <c r="R20" s="1"/>
    </row>
    <row r="21" spans="1:18" ht="15" customHeight="1">
      <c r="R21" s="1"/>
    </row>
    <row r="22" spans="1:18" ht="15" customHeight="1">
      <c r="R22" s="1"/>
    </row>
    <row r="23" spans="1:18" ht="15" customHeight="1">
      <c r="B23" s="101" t="s">
        <v>37</v>
      </c>
      <c r="C23" s="101"/>
      <c r="D23" s="101"/>
      <c r="E23" s="101"/>
      <c r="F23" s="101"/>
      <c r="G23" s="101"/>
      <c r="H23" s="101"/>
      <c r="I23" s="101"/>
      <c r="R23" s="1"/>
    </row>
    <row r="24" spans="1:18" ht="15" customHeight="1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79"/>
      <c r="C25" s="179"/>
      <c r="D25" s="179"/>
      <c r="E25" s="179"/>
      <c r="F25" s="179"/>
      <c r="G25" s="179"/>
      <c r="H25" s="179"/>
      <c r="I25" s="179"/>
      <c r="R25" s="1"/>
    </row>
  </sheetData>
  <mergeCells count="34">
    <mergeCell ref="R10:R13"/>
    <mergeCell ref="N14:R18"/>
    <mergeCell ref="E9:K9"/>
    <mergeCell ref="E10:K10"/>
    <mergeCell ref="L10:L13"/>
    <mergeCell ref="E11:K11"/>
    <mergeCell ref="H12:I12"/>
    <mergeCell ref="J12:K12"/>
    <mergeCell ref="H13:I13"/>
    <mergeCell ref="J13:K13"/>
    <mergeCell ref="E13:G13"/>
    <mergeCell ref="N10:N13"/>
    <mergeCell ref="O10:O13"/>
    <mergeCell ref="P10:P13"/>
    <mergeCell ref="Q10:Q13"/>
    <mergeCell ref="E12:G12"/>
    <mergeCell ref="B2:Q2"/>
    <mergeCell ref="B3:Q3"/>
    <mergeCell ref="B4:Q4"/>
    <mergeCell ref="A7:B8"/>
    <mergeCell ref="C7:C8"/>
    <mergeCell ref="D7:D8"/>
    <mergeCell ref="M7:M13"/>
    <mergeCell ref="N7:Q7"/>
    <mergeCell ref="B9:B13"/>
    <mergeCell ref="B25:I25"/>
    <mergeCell ref="A9:A13"/>
    <mergeCell ref="E7:K8"/>
    <mergeCell ref="A14:D18"/>
    <mergeCell ref="L7:L8"/>
    <mergeCell ref="C9:C13"/>
    <mergeCell ref="D9:D13"/>
    <mergeCell ref="L14:L18"/>
    <mergeCell ref="B23:I24"/>
  </mergeCells>
  <printOptions horizontalCentered="1"/>
  <pageMargins left="0" right="0" top="0.25" bottom="0" header="0.3" footer="0.3"/>
  <pageSetup scale="6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6"/>
  <sheetViews>
    <sheetView topLeftCell="B19" zoomScaleSheetLayoutView="100"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0.85546875" style="5" customWidth="1"/>
    <col min="3" max="3" width="17.28515625" style="1" customWidth="1"/>
    <col min="4" max="4" width="11.85546875" style="1" customWidth="1"/>
    <col min="5" max="5" width="21.8554687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8.140625" style="1" customWidth="1"/>
    <col min="12" max="12" width="16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5703125" style="1" customWidth="1"/>
    <col min="18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40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0</v>
      </c>
      <c r="D9" s="96"/>
      <c r="E9" s="111">
        <f>E13</f>
        <v>0</v>
      </c>
      <c r="F9" s="111"/>
      <c r="G9" s="111"/>
      <c r="H9" s="111"/>
      <c r="I9" s="111"/>
      <c r="J9" s="111"/>
      <c r="K9" s="111"/>
      <c r="L9" s="31">
        <f>Q9+R9</f>
        <v>0</v>
      </c>
      <c r="M9" s="108"/>
      <c r="N9" s="27">
        <f>O9+P9+Q9</f>
        <v>0</v>
      </c>
      <c r="O9" s="24"/>
      <c r="P9" s="24"/>
      <c r="Q9" s="25"/>
      <c r="R9" s="26"/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0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139"/>
      <c r="F13" s="140"/>
      <c r="G13" s="141"/>
      <c r="H13" s="138"/>
      <c r="I13" s="138"/>
      <c r="J13" s="138">
        <f>E13+H13</f>
        <v>0</v>
      </c>
      <c r="K13" s="138"/>
      <c r="L13" s="117"/>
      <c r="M13" s="108"/>
      <c r="N13" s="77"/>
      <c r="O13" s="80"/>
      <c r="P13" s="80"/>
      <c r="Q13" s="71"/>
      <c r="R13" s="120"/>
    </row>
    <row r="14" spans="1:20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>
      <c r="R19" s="1"/>
    </row>
    <row r="20" spans="1:18">
      <c r="R20" s="1"/>
    </row>
    <row r="21" spans="1:18">
      <c r="R21" s="1"/>
    </row>
    <row r="22" spans="1:18" ht="15" customHeight="1">
      <c r="R22" s="1"/>
    </row>
    <row r="23" spans="1:18" ht="15" customHeight="1">
      <c r="B23" s="101" t="s">
        <v>39</v>
      </c>
      <c r="C23" s="101"/>
      <c r="D23" s="101"/>
      <c r="E23" s="101"/>
      <c r="F23" s="101"/>
      <c r="G23" s="101"/>
      <c r="H23" s="101"/>
      <c r="I23" s="101"/>
      <c r="R23" s="1"/>
    </row>
    <row r="24" spans="1:18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79"/>
      <c r="C25" s="179"/>
      <c r="D25" s="179"/>
      <c r="E25" s="179"/>
      <c r="F25" s="179"/>
      <c r="G25" s="179"/>
      <c r="H25" s="179"/>
      <c r="I25" s="179"/>
      <c r="R25" s="1"/>
    </row>
    <row r="26" spans="1:18">
      <c r="K26" s="1" t="s">
        <v>24</v>
      </c>
    </row>
  </sheetData>
  <mergeCells count="34"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Q10:Q13"/>
    <mergeCell ref="M7:M13"/>
    <mergeCell ref="B2:Q2"/>
    <mergeCell ref="B3:Q3"/>
    <mergeCell ref="B4:Q4"/>
    <mergeCell ref="A7:B8"/>
    <mergeCell ref="C7:C8"/>
    <mergeCell ref="D7:D8"/>
    <mergeCell ref="E7:K8"/>
    <mergeCell ref="L7:L8"/>
    <mergeCell ref="B25:I25"/>
    <mergeCell ref="D9:D13"/>
    <mergeCell ref="N7:Q7"/>
    <mergeCell ref="E12:G12"/>
    <mergeCell ref="A14:D18"/>
    <mergeCell ref="A9:A13"/>
    <mergeCell ref="B9:B13"/>
    <mergeCell ref="E13:G13"/>
    <mergeCell ref="E9:K9"/>
    <mergeCell ref="C9:C13"/>
    <mergeCell ref="L14:L18"/>
    <mergeCell ref="B23:I24"/>
  </mergeCells>
  <pageMargins left="0" right="0" top="0.25" bottom="0" header="0.3" footer="0.3"/>
  <pageSetup scale="6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3"/>
  <sheetViews>
    <sheetView topLeftCell="B10"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57031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8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41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0</v>
      </c>
      <c r="D9" s="96"/>
      <c r="E9" s="111">
        <f>E13</f>
        <v>0</v>
      </c>
      <c r="F9" s="111"/>
      <c r="G9" s="111"/>
      <c r="H9" s="111"/>
      <c r="I9" s="111"/>
      <c r="J9" s="111"/>
      <c r="K9" s="111"/>
      <c r="L9" s="31">
        <f>Q9+R9</f>
        <v>0</v>
      </c>
      <c r="M9" s="108"/>
      <c r="N9" s="27">
        <f>O9+P9+Q9</f>
        <v>0</v>
      </c>
      <c r="O9" s="24"/>
      <c r="P9" s="24"/>
      <c r="Q9" s="25"/>
      <c r="R9" s="26"/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0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139"/>
      <c r="F13" s="140"/>
      <c r="G13" s="141"/>
      <c r="H13" s="138"/>
      <c r="I13" s="138"/>
      <c r="J13" s="138">
        <f>E13+H13</f>
        <v>0</v>
      </c>
      <c r="K13" s="138"/>
      <c r="L13" s="117"/>
      <c r="M13" s="108"/>
      <c r="N13" s="77"/>
      <c r="O13" s="80"/>
      <c r="P13" s="80"/>
      <c r="Q13" s="71"/>
      <c r="R13" s="120"/>
    </row>
    <row r="14" spans="1:20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>
      <c r="R19" s="1"/>
    </row>
    <row r="20" spans="1:18" ht="15" customHeight="1">
      <c r="R20" s="1"/>
    </row>
    <row r="21" spans="1:18" ht="15" customHeight="1">
      <c r="R21" s="1"/>
    </row>
    <row r="22" spans="1:18" ht="15" customHeight="1">
      <c r="B22" s="101" t="s">
        <v>39</v>
      </c>
      <c r="C22" s="101"/>
      <c r="D22" s="101"/>
      <c r="E22" s="101"/>
      <c r="F22" s="101"/>
      <c r="G22" s="101"/>
      <c r="H22" s="101"/>
      <c r="I22" s="101"/>
      <c r="R22" s="1"/>
    </row>
    <row r="23" spans="1:18" ht="15" customHeight="1">
      <c r="B23" s="101"/>
      <c r="C23" s="101"/>
      <c r="D23" s="101"/>
      <c r="E23" s="101"/>
      <c r="F23" s="101"/>
      <c r="G23" s="101"/>
      <c r="H23" s="101"/>
      <c r="I23" s="101"/>
      <c r="J23" s="13"/>
      <c r="K23" s="13"/>
      <c r="L23" s="13"/>
      <c r="N23" s="13"/>
      <c r="O23" s="13"/>
      <c r="P23" s="13"/>
      <c r="Q23" s="13"/>
      <c r="R23" s="13"/>
    </row>
  </sheetData>
  <mergeCells count="33">
    <mergeCell ref="R10:R13"/>
    <mergeCell ref="N14:R18"/>
    <mergeCell ref="C9:C13"/>
    <mergeCell ref="D9:D13"/>
    <mergeCell ref="M7:M13"/>
    <mergeCell ref="N7:Q7"/>
    <mergeCell ref="E9:K9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Q10:Q13"/>
    <mergeCell ref="E12:G12"/>
    <mergeCell ref="B2:Q2"/>
    <mergeCell ref="B3:Q3"/>
    <mergeCell ref="B4:Q4"/>
    <mergeCell ref="A7:B8"/>
    <mergeCell ref="C7:C8"/>
    <mergeCell ref="D7:D8"/>
    <mergeCell ref="E7:K8"/>
    <mergeCell ref="A9:A13"/>
    <mergeCell ref="E13:G13"/>
    <mergeCell ref="L7:L8"/>
    <mergeCell ref="A14:D18"/>
    <mergeCell ref="B9:B13"/>
    <mergeCell ref="L14:L18"/>
    <mergeCell ref="B22:I23"/>
    <mergeCell ref="P10:P13"/>
  </mergeCells>
  <printOptions horizontalCentered="1"/>
  <pageMargins left="0" right="0" top="0.25" bottom="0" header="0.3" footer="0.3"/>
  <pageSetup scale="6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B7" zoomScaleNormal="100"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3" style="54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1.85546875" style="1" customWidth="1"/>
    <col min="13" max="13" width="9.42578125" style="1" customWidth="1"/>
    <col min="14" max="14" width="8.85546875" style="1" customWidth="1"/>
    <col min="15" max="15" width="11.7109375" style="1" customWidth="1"/>
    <col min="16" max="16" width="10" style="1" customWidth="1"/>
    <col min="17" max="17" width="15.140625" style="1" customWidth="1"/>
    <col min="18" max="18" width="10.7109375" style="3" customWidth="1"/>
    <col min="19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43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0</v>
      </c>
      <c r="D9" s="96"/>
      <c r="E9" s="111">
        <f>E13</f>
        <v>0</v>
      </c>
      <c r="F9" s="111"/>
      <c r="G9" s="111"/>
      <c r="H9" s="111"/>
      <c r="I9" s="111"/>
      <c r="J9" s="111"/>
      <c r="K9" s="111"/>
      <c r="L9" s="31">
        <f>Q9+R9</f>
        <v>0</v>
      </c>
      <c r="M9" s="108"/>
      <c r="N9" s="27">
        <f>O9+P9+Q9</f>
        <v>0</v>
      </c>
      <c r="O9" s="24"/>
      <c r="P9" s="24"/>
      <c r="Q9" s="25"/>
      <c r="R9" s="26"/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0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139"/>
      <c r="F13" s="140"/>
      <c r="G13" s="141"/>
      <c r="H13" s="138"/>
      <c r="I13" s="138"/>
      <c r="J13" s="138">
        <f>E13+H13</f>
        <v>0</v>
      </c>
      <c r="K13" s="138"/>
      <c r="L13" s="117"/>
      <c r="M13" s="108"/>
      <c r="N13" s="77"/>
      <c r="O13" s="80"/>
      <c r="P13" s="80"/>
      <c r="Q13" s="71"/>
      <c r="R13" s="120"/>
    </row>
    <row r="14" spans="1:20" ht="18">
      <c r="A14" s="63"/>
      <c r="B14" s="64"/>
      <c r="C14" s="64"/>
      <c r="D14" s="64"/>
      <c r="E14" s="55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>
      <c r="A15" s="63"/>
      <c r="B15" s="64"/>
      <c r="C15" s="64"/>
      <c r="D15" s="64"/>
      <c r="E15" s="56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>
      <c r="A16" s="63"/>
      <c r="B16" s="64"/>
      <c r="C16" s="64"/>
      <c r="D16" s="64"/>
      <c r="E16" s="56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6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56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>
      <c r="R19" s="1"/>
    </row>
    <row r="20" spans="1:18" ht="15" customHeight="1">
      <c r="R20" s="1"/>
    </row>
    <row r="21" spans="1:18" ht="15" customHeight="1">
      <c r="R21" s="1"/>
    </row>
    <row r="22" spans="1:18">
      <c r="R22" s="1"/>
    </row>
    <row r="23" spans="1:18">
      <c r="B23" s="101" t="s">
        <v>42</v>
      </c>
      <c r="C23" s="101"/>
      <c r="D23" s="101"/>
      <c r="E23" s="101"/>
      <c r="F23" s="101"/>
      <c r="G23" s="101"/>
      <c r="H23" s="101"/>
      <c r="I23" s="101"/>
      <c r="R23" s="1"/>
    </row>
    <row r="24" spans="1:18" ht="17.25" customHeight="1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79"/>
      <c r="C25" s="179"/>
      <c r="D25" s="179"/>
      <c r="E25" s="179"/>
      <c r="F25" s="179"/>
      <c r="G25" s="179"/>
      <c r="H25" s="179"/>
      <c r="I25" s="179"/>
      <c r="R25" s="1"/>
    </row>
  </sheetData>
  <mergeCells count="34"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E12:G12"/>
    <mergeCell ref="E13:G13"/>
    <mergeCell ref="Q10:Q13"/>
    <mergeCell ref="L14:L18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M7:M13"/>
    <mergeCell ref="B25:I25"/>
    <mergeCell ref="A14:D18"/>
    <mergeCell ref="A9:A13"/>
    <mergeCell ref="B9:B13"/>
    <mergeCell ref="C9:C13"/>
    <mergeCell ref="D9:D13"/>
    <mergeCell ref="E9:K9"/>
    <mergeCell ref="B23:I24"/>
  </mergeCells>
  <printOptions horizontalCentered="1"/>
  <pageMargins left="0" right="0" top="0.25" bottom="0" header="0.3" footer="0.3"/>
  <pageSetup paperSize="9" scale="7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B4" workbookViewId="0">
      <selection activeCell="B25" sqref="B25:I25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6.4257812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140625" style="1" customWidth="1"/>
    <col min="13" max="13" width="9.42578125" style="1" customWidth="1"/>
    <col min="14" max="14" width="8.85546875" style="1" customWidth="1"/>
    <col min="15" max="15" width="11.5703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44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0</v>
      </c>
      <c r="D9" s="96"/>
      <c r="E9" s="111">
        <f>E13</f>
        <v>0</v>
      </c>
      <c r="F9" s="111"/>
      <c r="G9" s="111"/>
      <c r="H9" s="111"/>
      <c r="I9" s="111"/>
      <c r="J9" s="111"/>
      <c r="K9" s="111"/>
      <c r="L9" s="31">
        <f>Q9+R9</f>
        <v>0</v>
      </c>
      <c r="M9" s="108"/>
      <c r="N9" s="27">
        <f>O9+P9+Q9</f>
        <v>0</v>
      </c>
      <c r="O9" s="24"/>
      <c r="P9" s="24"/>
      <c r="Q9" s="25"/>
      <c r="R9" s="26"/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0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139"/>
      <c r="F13" s="140"/>
      <c r="G13" s="141"/>
      <c r="H13" s="138"/>
      <c r="I13" s="138"/>
      <c r="J13" s="138">
        <f>E13+H13</f>
        <v>0</v>
      </c>
      <c r="K13" s="138"/>
      <c r="L13" s="117"/>
      <c r="M13" s="108"/>
      <c r="N13" s="77"/>
      <c r="O13" s="80"/>
      <c r="P13" s="80"/>
      <c r="Q13" s="71"/>
      <c r="R13" s="120"/>
    </row>
    <row r="14" spans="1:20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>
      <c r="R19" s="1"/>
    </row>
    <row r="20" spans="1:18">
      <c r="R20" s="1"/>
    </row>
    <row r="21" spans="1:18">
      <c r="R21" s="1"/>
    </row>
    <row r="22" spans="1:18" ht="15" customHeight="1">
      <c r="R22" s="1"/>
    </row>
    <row r="23" spans="1:18" ht="15" customHeight="1">
      <c r="B23" s="101" t="s">
        <v>42</v>
      </c>
      <c r="C23" s="101"/>
      <c r="D23" s="101"/>
      <c r="E23" s="101"/>
      <c r="F23" s="101"/>
      <c r="G23" s="101"/>
      <c r="H23" s="101"/>
      <c r="I23" s="101"/>
      <c r="R23" s="1"/>
    </row>
    <row r="24" spans="1:18" ht="15" customHeight="1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79"/>
      <c r="C25" s="179"/>
      <c r="D25" s="179"/>
      <c r="E25" s="179"/>
      <c r="F25" s="179"/>
      <c r="G25" s="179"/>
      <c r="H25" s="179"/>
      <c r="I25" s="179"/>
      <c r="R25" s="1"/>
    </row>
  </sheetData>
  <mergeCells count="34">
    <mergeCell ref="B23:I24"/>
    <mergeCell ref="B25:I25"/>
    <mergeCell ref="J13:K13"/>
    <mergeCell ref="D9:D13"/>
    <mergeCell ref="O10:O13"/>
    <mergeCell ref="M7:M13"/>
    <mergeCell ref="N7:Q7"/>
    <mergeCell ref="E9:K9"/>
    <mergeCell ref="E10:K10"/>
    <mergeCell ref="L10:L13"/>
    <mergeCell ref="E11:K11"/>
    <mergeCell ref="H12:I12"/>
    <mergeCell ref="J12:K12"/>
    <mergeCell ref="E13:G13"/>
    <mergeCell ref="N10:N13"/>
    <mergeCell ref="R10:R13"/>
    <mergeCell ref="N14:R18"/>
    <mergeCell ref="L14:L18"/>
    <mergeCell ref="L7:L8"/>
    <mergeCell ref="P10:P13"/>
    <mergeCell ref="B2:Q2"/>
    <mergeCell ref="A14:D18"/>
    <mergeCell ref="B3:Q3"/>
    <mergeCell ref="B4:Q4"/>
    <mergeCell ref="C7:C8"/>
    <mergeCell ref="D7:D8"/>
    <mergeCell ref="A7:B8"/>
    <mergeCell ref="A9:A13"/>
    <mergeCell ref="B9:B13"/>
    <mergeCell ref="C9:C13"/>
    <mergeCell ref="Q10:Q13"/>
    <mergeCell ref="E12:G12"/>
    <mergeCell ref="E7:K8"/>
    <mergeCell ref="H13:I13"/>
  </mergeCells>
  <pageMargins left="0" right="0" top="0.25" bottom="0" header="0.3" footer="0.3"/>
  <pageSetup paperSize="9" scale="6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45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200" t="s">
        <v>1</v>
      </c>
      <c r="F7" s="201"/>
      <c r="G7" s="201"/>
      <c r="H7" s="201"/>
      <c r="I7" s="201"/>
      <c r="J7" s="201"/>
      <c r="K7" s="202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203"/>
      <c r="F8" s="204"/>
      <c r="G8" s="204"/>
      <c r="H8" s="204"/>
      <c r="I8" s="204"/>
      <c r="J8" s="204"/>
      <c r="K8" s="205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7379</v>
      </c>
      <c r="D9" s="96">
        <f>'Ե-01'!D9:D13+'Ե-02'!D9:D13+'Ե-03'!D9:D13</f>
        <v>4161</v>
      </c>
      <c r="E9" s="206">
        <f>E13</f>
        <v>3082</v>
      </c>
      <c r="F9" s="207"/>
      <c r="G9" s="207"/>
      <c r="H9" s="207"/>
      <c r="I9" s="207"/>
      <c r="J9" s="207"/>
      <c r="K9" s="208"/>
      <c r="L9" s="31">
        <f>Q9+R9</f>
        <v>136</v>
      </c>
      <c r="M9" s="108"/>
      <c r="N9" s="27">
        <f>O9+P9+Q9</f>
        <v>266</v>
      </c>
      <c r="O9" s="24">
        <f>'Ե-01'!O9+'Ե-02'!O9+'Ե-03'!O9</f>
        <v>179</v>
      </c>
      <c r="P9" s="24">
        <f>'Ե-01'!P9+'Ե-02'!P9+'Ե-03'!P9</f>
        <v>12</v>
      </c>
      <c r="Q9" s="24">
        <f>'Ե-01'!Q9+'Ե-02'!Q9+'Ե-03'!Q9</f>
        <v>75</v>
      </c>
      <c r="R9" s="24">
        <f>'Ե-01'!R9+'Ե-02'!R9+'Ե-03'!R9</f>
        <v>61</v>
      </c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3167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112" t="s">
        <v>19</v>
      </c>
      <c r="F12" s="113"/>
      <c r="G12" s="114"/>
      <c r="H12" s="209" t="s">
        <v>20</v>
      </c>
      <c r="I12" s="209"/>
      <c r="J12" s="210" t="s">
        <v>17</v>
      </c>
      <c r="K12" s="210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84">
        <f>'Ե-01'!E13:G13+'Ե-02'!E13:G13+'Ե-03'!E13:G13</f>
        <v>3082</v>
      </c>
      <c r="F13" s="85"/>
      <c r="G13" s="86"/>
      <c r="H13" s="87">
        <f>'Ե-01'!H13:I13+'Ե-02'!H13:I13+'Ե-03'!H13:I13</f>
        <v>85</v>
      </c>
      <c r="I13" s="87"/>
      <c r="J13" s="87">
        <f>E13+H13</f>
        <v>3167</v>
      </c>
      <c r="K13" s="87"/>
      <c r="L13" s="117"/>
      <c r="M13" s="108"/>
      <c r="N13" s="77"/>
      <c r="O13" s="80"/>
      <c r="P13" s="80"/>
      <c r="Q13" s="71"/>
      <c r="R13" s="120"/>
    </row>
    <row r="14" spans="1:20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>
      <c r="A15" s="63"/>
      <c r="B15" s="64"/>
      <c r="C15" s="64"/>
      <c r="D15" s="64"/>
      <c r="E15" s="6" t="s">
        <v>5</v>
      </c>
      <c r="F15" s="23">
        <f>'Ե-01'!F15+'Ե-02'!F15+'Ե-03'!F15</f>
        <v>1465</v>
      </c>
      <c r="G15" s="7">
        <f>IFERROR(F15/$E$13,"")</f>
        <v>0.4753406878650227</v>
      </c>
      <c r="H15" s="23">
        <v>0</v>
      </c>
      <c r="I15" s="7">
        <f>IFERROR(H15/$E$13,"")</f>
        <v>0</v>
      </c>
      <c r="J15" s="17">
        <f>F15+H15</f>
        <v>1465</v>
      </c>
      <c r="K15" s="29">
        <f>IFERROR(J15/$E$13,"")</f>
        <v>0.4753406878650227</v>
      </c>
      <c r="L15" s="18"/>
      <c r="M15" s="13"/>
      <c r="N15" s="63"/>
      <c r="O15" s="64"/>
      <c r="P15" s="64"/>
      <c r="Q15" s="64"/>
      <c r="R15" s="65"/>
    </row>
    <row r="16" spans="1:20">
      <c r="A16" s="63"/>
      <c r="B16" s="64"/>
      <c r="C16" s="64"/>
      <c r="D16" s="64"/>
      <c r="E16" s="6" t="s">
        <v>6</v>
      </c>
      <c r="F16" s="23">
        <f>'Ե-01'!F16+'Ե-02'!F16+'Ե-03'!F16</f>
        <v>211</v>
      </c>
      <c r="G16" s="7">
        <f t="shared" ref="G16:G17" si="0">IFERROR(F16/$E$13,"")</f>
        <v>6.8462037637897474E-2</v>
      </c>
      <c r="H16" s="23">
        <f>'Ե-01'!H16+'Ե-02'!H16+'Ե-03'!H16</f>
        <v>0</v>
      </c>
      <c r="I16" s="7">
        <f t="shared" ref="I16:I17" si="1">IFERROR(H16/$E$13,"")</f>
        <v>0</v>
      </c>
      <c r="J16" s="17">
        <f>F16+H16</f>
        <v>211</v>
      </c>
      <c r="K16" s="29">
        <f t="shared" ref="K16:K18" si="2">IFERROR(J16/$E$13,"")</f>
        <v>6.8462037637897474E-2</v>
      </c>
      <c r="L16" s="18"/>
      <c r="M16" s="13"/>
      <c r="N16" s="63"/>
      <c r="O16" s="64"/>
      <c r="P16" s="64"/>
      <c r="Q16" s="64"/>
      <c r="R16" s="65"/>
    </row>
    <row r="17" spans="1:18">
      <c r="A17" s="63"/>
      <c r="B17" s="64"/>
      <c r="C17" s="64"/>
      <c r="D17" s="64"/>
      <c r="E17" s="6" t="s">
        <v>7</v>
      </c>
      <c r="F17" s="23">
        <f>'Ե-01'!F17+'Ե-02'!F17+'Ե-03'!F17</f>
        <v>1365</v>
      </c>
      <c r="G17" s="7">
        <f t="shared" si="0"/>
        <v>0.44289422452952626</v>
      </c>
      <c r="H17" s="23">
        <f>'Ե-01'!H17+'Ե-02'!H17+'Ե-03'!H17</f>
        <v>0</v>
      </c>
      <c r="I17" s="7">
        <f t="shared" si="1"/>
        <v>0</v>
      </c>
      <c r="J17" s="17">
        <f>F17+H17</f>
        <v>1365</v>
      </c>
      <c r="K17" s="29">
        <f t="shared" si="2"/>
        <v>0.44289422452952626</v>
      </c>
      <c r="L17" s="18"/>
      <c r="M17" s="13"/>
      <c r="N17" s="63"/>
      <c r="O17" s="64"/>
      <c r="P17" s="64"/>
      <c r="Q17" s="64"/>
      <c r="R17" s="65"/>
    </row>
    <row r="18" spans="1:18" ht="15.75" thickBot="1">
      <c r="A18" s="66"/>
      <c r="B18" s="67"/>
      <c r="C18" s="67"/>
      <c r="D18" s="67"/>
      <c r="E18" s="10" t="s">
        <v>8</v>
      </c>
      <c r="F18" s="23">
        <f>'Ե-01'!F18+'Ե-02'!F18+'Ե-03'!F18</f>
        <v>41</v>
      </c>
      <c r="G18" s="7">
        <f>IFERROR(F18/$E$13,"")</f>
        <v>1.3303049967553536E-2</v>
      </c>
      <c r="H18" s="23">
        <f>'Ե-01'!H18+'Ե-02'!H18+'Ե-03'!H18</f>
        <v>0</v>
      </c>
      <c r="I18" s="7">
        <f>IFERROR(H18/$E$13,"")</f>
        <v>0</v>
      </c>
      <c r="J18" s="17">
        <f>F18+H18</f>
        <v>41</v>
      </c>
      <c r="K18" s="29">
        <f t="shared" si="2"/>
        <v>1.3303049967553536E-2</v>
      </c>
      <c r="L18" s="19"/>
      <c r="M18" s="14"/>
      <c r="N18" s="66"/>
      <c r="O18" s="67"/>
      <c r="P18" s="67"/>
      <c r="Q18" s="67"/>
      <c r="R18" s="68"/>
    </row>
    <row r="24" spans="1:18" ht="16.5" customHeight="1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7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46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200" t="s">
        <v>1</v>
      </c>
      <c r="F7" s="201"/>
      <c r="G7" s="201"/>
      <c r="H7" s="201"/>
      <c r="I7" s="201"/>
      <c r="J7" s="201"/>
      <c r="K7" s="202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203"/>
      <c r="F8" s="204"/>
      <c r="G8" s="204"/>
      <c r="H8" s="204"/>
      <c r="I8" s="204"/>
      <c r="J8" s="204"/>
      <c r="K8" s="205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0</v>
      </c>
      <c r="D9" s="96">
        <f>'Ե-04'!D9:D13+'Ե-05'!D9:D13+'Ե-06'!D9:D13</f>
        <v>0</v>
      </c>
      <c r="E9" s="206">
        <f>E13</f>
        <v>0</v>
      </c>
      <c r="F9" s="207"/>
      <c r="G9" s="207"/>
      <c r="H9" s="207"/>
      <c r="I9" s="207"/>
      <c r="J9" s="207"/>
      <c r="K9" s="208"/>
      <c r="L9" s="31">
        <f>Q9+R9</f>
        <v>0</v>
      </c>
      <c r="M9" s="108"/>
      <c r="N9" s="27">
        <f>O9+P9+Q9</f>
        <v>0</v>
      </c>
      <c r="O9" s="24">
        <f>'Ե-04'!O9+'Ե-05'!O9+'Ե-06'!O9</f>
        <v>0</v>
      </c>
      <c r="P9" s="24">
        <f>'Ե-04'!P9+'Ե-05'!P9+'Ե-06'!P9</f>
        <v>0</v>
      </c>
      <c r="Q9" s="24">
        <f>'Ե-04'!Q9+'Ե-05'!Q9+'Ե-06'!Q9</f>
        <v>0</v>
      </c>
      <c r="R9" s="24">
        <f>'Ե-04'!R9+'Ե-05'!R9+'Ե-06'!R9</f>
        <v>0</v>
      </c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0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112" t="s">
        <v>19</v>
      </c>
      <c r="F12" s="113"/>
      <c r="G12" s="114"/>
      <c r="H12" s="209" t="s">
        <v>20</v>
      </c>
      <c r="I12" s="209"/>
      <c r="J12" s="210" t="s">
        <v>17</v>
      </c>
      <c r="K12" s="210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84">
        <f>'Ե-04'!E13:G13+'Ե-05'!E13:G13+'Ե-06'!E13:G13</f>
        <v>0</v>
      </c>
      <c r="F13" s="85"/>
      <c r="G13" s="86"/>
      <c r="H13" s="87">
        <f>'Ե-04'!H13:I1319</f>
        <v>0</v>
      </c>
      <c r="I13" s="87"/>
      <c r="J13" s="87">
        <f>E13+H13</f>
        <v>0</v>
      </c>
      <c r="K13" s="87"/>
      <c r="L13" s="117"/>
      <c r="M13" s="108"/>
      <c r="N13" s="77"/>
      <c r="O13" s="80"/>
      <c r="P13" s="80"/>
      <c r="Q13" s="71"/>
      <c r="R13" s="120"/>
    </row>
    <row r="14" spans="1:20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>
      <c r="A15" s="63"/>
      <c r="B15" s="64"/>
      <c r="C15" s="64"/>
      <c r="D15" s="64"/>
      <c r="E15" s="6" t="s">
        <v>5</v>
      </c>
      <c r="F15" s="23">
        <f>'Ե-04'!F15+'Ե-05'!F15+'Ե-06'!F15</f>
        <v>0</v>
      </c>
      <c r="G15" s="7" t="str">
        <f>IFERROR(F15/$E$13,"")</f>
        <v/>
      </c>
      <c r="H15" s="23">
        <v>0</v>
      </c>
      <c r="I15" s="7" t="str">
        <f>IFERROR(H15/$E$13,"")</f>
        <v/>
      </c>
      <c r="J15" s="17">
        <f>F15+H15</f>
        <v>0</v>
      </c>
      <c r="K15" s="29" t="str">
        <f>IFERROR(J15/$J$13,"")</f>
        <v/>
      </c>
      <c r="L15" s="18"/>
      <c r="M15" s="13"/>
      <c r="N15" s="63"/>
      <c r="O15" s="64"/>
      <c r="P15" s="64"/>
      <c r="Q15" s="64"/>
      <c r="R15" s="65"/>
    </row>
    <row r="16" spans="1:20">
      <c r="A16" s="63"/>
      <c r="B16" s="64"/>
      <c r="C16" s="64"/>
      <c r="D16" s="64"/>
      <c r="E16" s="6" t="s">
        <v>6</v>
      </c>
      <c r="F16" s="23">
        <f>'Ե-04'!F16+'Ե-05'!F16+'Ե-06'!F16</f>
        <v>0</v>
      </c>
      <c r="G16" s="7" t="str">
        <f t="shared" ref="G16:G17" si="0">IFERROR(F16/$E$13,"")</f>
        <v/>
      </c>
      <c r="H16" s="23">
        <f>'Ե-04'!H16+'Ե-05'!H16+'Ե-06'!H16</f>
        <v>0</v>
      </c>
      <c r="I16" s="7" t="str">
        <f t="shared" ref="I16:I17" si="1">IFERROR(H16/$E$13,"")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63"/>
      <c r="O16" s="64"/>
      <c r="P16" s="64"/>
      <c r="Q16" s="64"/>
      <c r="R16" s="65"/>
    </row>
    <row r="17" spans="1:18">
      <c r="A17" s="63"/>
      <c r="B17" s="64"/>
      <c r="C17" s="64"/>
      <c r="D17" s="64"/>
      <c r="E17" s="6" t="s">
        <v>7</v>
      </c>
      <c r="F17" s="23">
        <f>'Ե-04'!F17+'Ե-05'!F17+'Ե-06'!F17</f>
        <v>0</v>
      </c>
      <c r="G17" s="7" t="str">
        <f t="shared" si="0"/>
        <v/>
      </c>
      <c r="H17" s="23">
        <f>'Ե-04'!H17+'Ե-05'!H17+'Ե-06'!H17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63"/>
      <c r="O17" s="64"/>
      <c r="P17" s="64"/>
      <c r="Q17" s="64"/>
      <c r="R17" s="65"/>
    </row>
    <row r="18" spans="1:18" ht="15.75" thickBot="1">
      <c r="A18" s="66"/>
      <c r="B18" s="67"/>
      <c r="C18" s="67"/>
      <c r="D18" s="67"/>
      <c r="E18" s="10" t="s">
        <v>8</v>
      </c>
      <c r="F18" s="23">
        <f>'Ե-04'!F18+'Ե-05'!F18+'Ե-06'!F18</f>
        <v>0</v>
      </c>
      <c r="G18" s="7" t="str">
        <f>IFERROR(F18/$E$13,"")</f>
        <v/>
      </c>
      <c r="H18" s="23">
        <f>'Ե-04'!H18+'Ե-05'!H18+'Ե-06'!H18</f>
        <v>0</v>
      </c>
      <c r="I18" s="7" t="str">
        <f>IFERROR(H18/$E$13,"")</f>
        <v/>
      </c>
      <c r="J18" s="17">
        <f>F18+H18</f>
        <v>0</v>
      </c>
      <c r="K18" s="29" t="str">
        <f t="shared" si="2"/>
        <v/>
      </c>
      <c r="L18" s="19"/>
      <c r="M18" s="14"/>
      <c r="N18" s="66"/>
      <c r="O18" s="67"/>
      <c r="P18" s="67"/>
      <c r="Q18" s="67"/>
      <c r="R18" s="68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6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140625" style="3" customWidth="1"/>
    <col min="19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47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200" t="s">
        <v>1</v>
      </c>
      <c r="F7" s="201"/>
      <c r="G7" s="201"/>
      <c r="H7" s="201"/>
      <c r="I7" s="201"/>
      <c r="J7" s="201"/>
      <c r="K7" s="202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203"/>
      <c r="F8" s="204"/>
      <c r="G8" s="204"/>
      <c r="H8" s="204"/>
      <c r="I8" s="204"/>
      <c r="J8" s="204"/>
      <c r="K8" s="205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0</v>
      </c>
      <c r="D9" s="96">
        <f>'Ե-07'!D9:D13+'Ե-08'!D9:D13+'Ե-09'!D9:D13</f>
        <v>0</v>
      </c>
      <c r="E9" s="206">
        <f>E13</f>
        <v>0</v>
      </c>
      <c r="F9" s="207"/>
      <c r="G9" s="207"/>
      <c r="H9" s="207"/>
      <c r="I9" s="207"/>
      <c r="J9" s="207"/>
      <c r="K9" s="208"/>
      <c r="L9" s="31">
        <f>'Ե-07'!L9+'Ե-08'!L9+'Ե-09'!L9</f>
        <v>0</v>
      </c>
      <c r="M9" s="108"/>
      <c r="N9" s="27">
        <f>O9+P9+Q9</f>
        <v>0</v>
      </c>
      <c r="O9" s="24">
        <f>'Ե-07'!O9+'Ե-08'!O9+'Ե-09'!O9</f>
        <v>0</v>
      </c>
      <c r="P9" s="24">
        <f>'Ե-07'!P9+'Ե-08'!P9+'Ե-09'!P9</f>
        <v>0</v>
      </c>
      <c r="Q9" s="24">
        <f>'Ե-07'!Q9+'Ե-08'!Q9+'Ե-09'!Q9</f>
        <v>0</v>
      </c>
      <c r="R9" s="24">
        <f>'Ե-07'!R9+'Ե-08'!R9+'Ե-09'!R9</f>
        <v>0</v>
      </c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0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112" t="s">
        <v>19</v>
      </c>
      <c r="F12" s="113"/>
      <c r="G12" s="114"/>
      <c r="H12" s="209" t="s">
        <v>20</v>
      </c>
      <c r="I12" s="209"/>
      <c r="J12" s="210" t="s">
        <v>17</v>
      </c>
      <c r="K12" s="210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84">
        <f>'Ե-07'!E13:G13+'Ե-08'!E13:G13+'Ե-09'!E13:G13</f>
        <v>0</v>
      </c>
      <c r="F13" s="85"/>
      <c r="G13" s="86"/>
      <c r="H13" s="87">
        <f>'Ե-07'!H13:I13+'Ե-08'!H13:I13+'Ե-09'!H13:I13</f>
        <v>0</v>
      </c>
      <c r="I13" s="87"/>
      <c r="J13" s="87">
        <f>E13+H13</f>
        <v>0</v>
      </c>
      <c r="K13" s="87"/>
      <c r="L13" s="117"/>
      <c r="M13" s="108"/>
      <c r="N13" s="77"/>
      <c r="O13" s="80"/>
      <c r="P13" s="80"/>
      <c r="Q13" s="71"/>
      <c r="R13" s="120"/>
    </row>
    <row r="14" spans="1:20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>
      <c r="A15" s="63"/>
      <c r="B15" s="64"/>
      <c r="C15" s="64"/>
      <c r="D15" s="64"/>
      <c r="E15" s="6" t="s">
        <v>5</v>
      </c>
      <c r="F15" s="23">
        <f>'Ե-08'!F15+'Ե-09'!F15+'Ե-10'!F15</f>
        <v>0</v>
      </c>
      <c r="G15" s="7" t="str">
        <f>IFERROR(F15/$E$13,"")</f>
        <v/>
      </c>
      <c r="H15" s="23">
        <f>'Ե-08'!H15+'Ե-09'!H15+'Ե-10'!H15</f>
        <v>0</v>
      </c>
      <c r="I15" s="7" t="str">
        <f>IFERROR(H15/$H$13,"")</f>
        <v/>
      </c>
      <c r="J15" s="17">
        <f>F15+H15</f>
        <v>0</v>
      </c>
      <c r="K15" s="29" t="str">
        <f>IFERROR(J15/$J$13,"")</f>
        <v/>
      </c>
      <c r="L15" s="18"/>
      <c r="M15" s="13"/>
      <c r="N15" s="63"/>
      <c r="O15" s="64"/>
      <c r="P15" s="64"/>
      <c r="Q15" s="64"/>
      <c r="R15" s="65"/>
    </row>
    <row r="16" spans="1:20">
      <c r="A16" s="63"/>
      <c r="B16" s="64"/>
      <c r="C16" s="64"/>
      <c r="D16" s="64"/>
      <c r="E16" s="6" t="s">
        <v>6</v>
      </c>
      <c r="F16" s="23">
        <f>'Ե-08'!F16+'Ե-09'!F16+'Ե-10'!F16</f>
        <v>0</v>
      </c>
      <c r="G16" s="7" t="str">
        <f t="shared" ref="G16:G17" si="0">IFERROR(F16/$E$13,"")</f>
        <v/>
      </c>
      <c r="H16" s="23">
        <f>'Ե-08'!H16+'Ե-09'!H16+'Ե-10'!H16</f>
        <v>0</v>
      </c>
      <c r="I16" s="7" t="str">
        <f t="shared" ref="I16:I18" si="1">IFERROR(H16/$H$13,"")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63"/>
      <c r="O16" s="64"/>
      <c r="P16" s="64"/>
      <c r="Q16" s="64"/>
      <c r="R16" s="65"/>
    </row>
    <row r="17" spans="1:18">
      <c r="A17" s="63"/>
      <c r="B17" s="64"/>
      <c r="C17" s="64"/>
      <c r="D17" s="64"/>
      <c r="E17" s="6" t="s">
        <v>7</v>
      </c>
      <c r="F17" s="23">
        <f>'Ե-08'!F17+'Ե-09'!F17+'Ե-10'!F17</f>
        <v>0</v>
      </c>
      <c r="G17" s="7" t="str">
        <f t="shared" si="0"/>
        <v/>
      </c>
      <c r="H17" s="23">
        <f>'Ե-08'!H17+'Ե-09'!H17+'Ե-10'!H17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63"/>
      <c r="O17" s="64"/>
      <c r="P17" s="64"/>
      <c r="Q17" s="64"/>
      <c r="R17" s="65"/>
    </row>
    <row r="18" spans="1:18" ht="15.75" thickBot="1">
      <c r="A18" s="66"/>
      <c r="B18" s="67"/>
      <c r="C18" s="67"/>
      <c r="D18" s="67"/>
      <c r="E18" s="10" t="s">
        <v>8</v>
      </c>
      <c r="F18" s="23">
        <f>'Ե-08'!F18+'Ե-09'!F18+'Ե-10'!F18</f>
        <v>0</v>
      </c>
      <c r="G18" s="7" t="str">
        <f>IFERROR(F18/$E$13,"")</f>
        <v/>
      </c>
      <c r="H18" s="23">
        <f>'Ե-08'!H18+'Ե-09'!H18+'Ե-10'!H18</f>
        <v>0</v>
      </c>
      <c r="I18" s="7" t="str">
        <f t="shared" si="1"/>
        <v/>
      </c>
      <c r="J18" s="17">
        <f>F18+H18</f>
        <v>0</v>
      </c>
      <c r="K18" s="29" t="str">
        <f t="shared" si="2"/>
        <v/>
      </c>
      <c r="L18" s="19"/>
      <c r="M18" s="14"/>
      <c r="N18" s="66"/>
      <c r="O18" s="67"/>
      <c r="P18" s="67"/>
      <c r="Q18" s="67"/>
      <c r="R18" s="68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P10:P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Q10:Q13"/>
    <mergeCell ref="C9:C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48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200" t="s">
        <v>1</v>
      </c>
      <c r="F7" s="201"/>
      <c r="G7" s="201"/>
      <c r="H7" s="201"/>
      <c r="I7" s="201"/>
      <c r="J7" s="201"/>
      <c r="K7" s="202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203"/>
      <c r="F8" s="204"/>
      <c r="G8" s="204"/>
      <c r="H8" s="204"/>
      <c r="I8" s="204"/>
      <c r="J8" s="204"/>
      <c r="K8" s="205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0</v>
      </c>
      <c r="D9" s="96">
        <f>'Ե-10'!D9:D13+'Ե-11'!D9:D13+'Ե-12'!D9:D13</f>
        <v>0</v>
      </c>
      <c r="E9" s="206">
        <f>E13</f>
        <v>0</v>
      </c>
      <c r="F9" s="207"/>
      <c r="G9" s="207"/>
      <c r="H9" s="207"/>
      <c r="I9" s="207"/>
      <c r="J9" s="207"/>
      <c r="K9" s="208"/>
      <c r="L9" s="31">
        <f>Q9+R9</f>
        <v>0</v>
      </c>
      <c r="M9" s="108"/>
      <c r="N9" s="27">
        <f>O9+P9+Q9</f>
        <v>0</v>
      </c>
      <c r="O9" s="24">
        <f>'Ե-10'!O9+'Ե-11'!O9+'Ե-12'!O9</f>
        <v>0</v>
      </c>
      <c r="P9" s="24">
        <f>'Ե-10'!P9+'Ե-11'!P9+'Ե-12'!P9</f>
        <v>0</v>
      </c>
      <c r="Q9" s="24">
        <f>'Ե-10'!Q9+'Ե-11'!Q9+'Ե-12'!Q9</f>
        <v>0</v>
      </c>
      <c r="R9" s="24">
        <f>'Ե-10'!R9+'Ե-11'!R9+'Ե-12'!R9</f>
        <v>0</v>
      </c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0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112" t="s">
        <v>19</v>
      </c>
      <c r="F12" s="113"/>
      <c r="G12" s="114"/>
      <c r="H12" s="209" t="s">
        <v>20</v>
      </c>
      <c r="I12" s="209"/>
      <c r="J12" s="210" t="s">
        <v>17</v>
      </c>
      <c r="K12" s="210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84">
        <f>'Ե-10'!E13:G13+'Ե-11'!E13:G13+'Ե-12'!E13:G13</f>
        <v>0</v>
      </c>
      <c r="F13" s="85"/>
      <c r="G13" s="86"/>
      <c r="H13" s="87">
        <f>'Ե-10'!H13:I13+'Ե-11'!H13:I13+'Ե-12'!H13:I13</f>
        <v>0</v>
      </c>
      <c r="I13" s="87"/>
      <c r="J13" s="87">
        <f>E13+H13</f>
        <v>0</v>
      </c>
      <c r="K13" s="87"/>
      <c r="L13" s="117"/>
      <c r="M13" s="108"/>
      <c r="N13" s="77"/>
      <c r="O13" s="80"/>
      <c r="P13" s="80"/>
      <c r="Q13" s="71"/>
      <c r="R13" s="120"/>
    </row>
    <row r="14" spans="1:20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>
      <c r="A15" s="63"/>
      <c r="B15" s="64"/>
      <c r="C15" s="64"/>
      <c r="D15" s="64"/>
      <c r="E15" s="6" t="s">
        <v>5</v>
      </c>
      <c r="F15" s="23">
        <f>'Ե-10'!F15+'Ե-11'!F15+'Ե-12'!F15</f>
        <v>0</v>
      </c>
      <c r="G15" s="7" t="str">
        <f>IFERROR(F15/$E$13,"")</f>
        <v/>
      </c>
      <c r="H15" s="23">
        <f>'Ե-10'!H15+'Ե-11'!H15+'Ե-12'!H15</f>
        <v>0</v>
      </c>
      <c r="I15" s="7" t="str">
        <f>IFERROR(H15/$H$13,"")</f>
        <v/>
      </c>
      <c r="J15" s="17">
        <f>F15+H15</f>
        <v>0</v>
      </c>
      <c r="K15" s="29" t="str">
        <f>IFERROR(J15/$J$13,"")</f>
        <v/>
      </c>
      <c r="L15" s="18"/>
      <c r="M15" s="13"/>
      <c r="N15" s="63"/>
      <c r="O15" s="64"/>
      <c r="P15" s="64"/>
      <c r="Q15" s="64"/>
      <c r="R15" s="65"/>
    </row>
    <row r="16" spans="1:20">
      <c r="A16" s="63"/>
      <c r="B16" s="64"/>
      <c r="C16" s="64"/>
      <c r="D16" s="64"/>
      <c r="E16" s="6" t="s">
        <v>6</v>
      </c>
      <c r="F16" s="23">
        <f>'Ե-10'!F16+'Ե-11'!F16+'Ե-12'!F16</f>
        <v>0</v>
      </c>
      <c r="G16" s="7" t="str">
        <f t="shared" ref="G16:G17" si="0">IFERROR(F16/$E$13,"")</f>
        <v/>
      </c>
      <c r="H16" s="23">
        <f>'Ե-10'!H16+'Ե-11'!H16+'Ե-12'!H16</f>
        <v>0</v>
      </c>
      <c r="I16" s="7" t="str">
        <f t="shared" ref="I16:I18" si="1">IFERROR(H16/$H$13,"")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63"/>
      <c r="O16" s="64"/>
      <c r="P16" s="64"/>
      <c r="Q16" s="64"/>
      <c r="R16" s="65"/>
    </row>
    <row r="17" spans="1:18">
      <c r="A17" s="63"/>
      <c r="B17" s="64"/>
      <c r="C17" s="64"/>
      <c r="D17" s="64"/>
      <c r="E17" s="6" t="s">
        <v>7</v>
      </c>
      <c r="F17" s="23">
        <f>'Ե-10'!F17+'Ե-11'!F17+'Ե-12'!F17</f>
        <v>0</v>
      </c>
      <c r="G17" s="7" t="str">
        <f t="shared" si="0"/>
        <v/>
      </c>
      <c r="H17" s="23">
        <f>'Ե-10'!H17+'Ե-11'!H17+'Ե-12'!H17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63"/>
      <c r="O17" s="64"/>
      <c r="P17" s="64"/>
      <c r="Q17" s="64"/>
      <c r="R17" s="65"/>
    </row>
    <row r="18" spans="1:18" ht="15.75" thickBot="1">
      <c r="A18" s="66"/>
      <c r="B18" s="67"/>
      <c r="C18" s="67"/>
      <c r="D18" s="67"/>
      <c r="E18" s="10" t="s">
        <v>8</v>
      </c>
      <c r="F18" s="23">
        <f>'Ե-10'!F18+'Ե-11'!F18+'Ե-12'!F18</f>
        <v>0</v>
      </c>
      <c r="G18" s="7" t="str">
        <f>IFERROR(F18/$E$13,"")</f>
        <v/>
      </c>
      <c r="H18" s="23">
        <f>'Ե-10'!H18+'Ե-11'!H18+'Ե-12'!H18</f>
        <v>0</v>
      </c>
      <c r="I18" s="7" t="str">
        <f t="shared" si="1"/>
        <v/>
      </c>
      <c r="J18" s="17">
        <f>F18+H18</f>
        <v>0</v>
      </c>
      <c r="K18" s="29" t="str">
        <f t="shared" si="2"/>
        <v/>
      </c>
      <c r="L18" s="19"/>
      <c r="M18" s="14"/>
      <c r="N18" s="66"/>
      <c r="O18" s="67"/>
      <c r="P18" s="67"/>
      <c r="Q18" s="67"/>
      <c r="R18" s="68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8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49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200" t="s">
        <v>1</v>
      </c>
      <c r="F7" s="201"/>
      <c r="G7" s="201"/>
      <c r="H7" s="201"/>
      <c r="I7" s="201"/>
      <c r="J7" s="201"/>
      <c r="K7" s="202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203"/>
      <c r="F8" s="204"/>
      <c r="G8" s="204"/>
      <c r="H8" s="204"/>
      <c r="I8" s="204"/>
      <c r="J8" s="204"/>
      <c r="K8" s="205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7379</v>
      </c>
      <c r="D9" s="96">
        <f>'Ե_1-ին եռ.'!D9:D13+'Ե_2-րդ եռ.'!D9:D13</f>
        <v>4161</v>
      </c>
      <c r="E9" s="206">
        <f>E13</f>
        <v>3082</v>
      </c>
      <c r="F9" s="207"/>
      <c r="G9" s="207"/>
      <c r="H9" s="207"/>
      <c r="I9" s="207"/>
      <c r="J9" s="207"/>
      <c r="K9" s="208"/>
      <c r="L9" s="31">
        <f>'Ե_1-ին եռ.'!L9+'Ե_2-րդ եռ.'!L9</f>
        <v>136</v>
      </c>
      <c r="M9" s="108"/>
      <c r="N9" s="27">
        <f>O9+P9+Q9</f>
        <v>266</v>
      </c>
      <c r="O9" s="24">
        <f>'Ե_1-ին եռ.'!O9+'Ե_2-րդ եռ.'!O9</f>
        <v>179</v>
      </c>
      <c r="P9" s="24">
        <f>'Ե_1-ին եռ.'!P9+'Ե_2-րդ եռ.'!P9</f>
        <v>12</v>
      </c>
      <c r="Q9" s="24">
        <f>'Ե_1-ին եռ.'!Q9+'Ե_2-րդ եռ.'!Q9</f>
        <v>75</v>
      </c>
      <c r="R9" s="24">
        <f>'Ե_1-ին եռ.'!R9+'Ե_2-րդ եռ.'!R9</f>
        <v>61</v>
      </c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3167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112" t="s">
        <v>19</v>
      </c>
      <c r="F12" s="113"/>
      <c r="G12" s="114"/>
      <c r="H12" s="209" t="s">
        <v>20</v>
      </c>
      <c r="I12" s="209"/>
      <c r="J12" s="210" t="s">
        <v>17</v>
      </c>
      <c r="K12" s="210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84">
        <f>'Ե_1-ին եռ.'!E13:G13+'Ե_2-րդ եռ.'!E13:G13</f>
        <v>3082</v>
      </c>
      <c r="F13" s="85"/>
      <c r="G13" s="86"/>
      <c r="H13" s="87">
        <f>'Ե_1-ին եռ.'!H13:I13+'Ե_2-րդ եռ.'!H13:I13</f>
        <v>85</v>
      </c>
      <c r="I13" s="87"/>
      <c r="J13" s="87">
        <f>E13+H13</f>
        <v>3167</v>
      </c>
      <c r="K13" s="87"/>
      <c r="L13" s="117"/>
      <c r="M13" s="108"/>
      <c r="N13" s="77"/>
      <c r="O13" s="80"/>
      <c r="P13" s="80"/>
      <c r="Q13" s="71"/>
      <c r="R13" s="120"/>
    </row>
    <row r="14" spans="1:20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>
      <c r="A15" s="63"/>
      <c r="B15" s="64"/>
      <c r="C15" s="64"/>
      <c r="D15" s="64"/>
      <c r="E15" s="6" t="s">
        <v>5</v>
      </c>
      <c r="F15" s="23">
        <f>'Ե_1-ին եռ.'!F15+'Ե_2-րդ եռ.'!F15</f>
        <v>1465</v>
      </c>
      <c r="G15" s="7">
        <f>IFERROR(F15/$E$13,"")</f>
        <v>0.4753406878650227</v>
      </c>
      <c r="H15" s="23">
        <f>'Ե_1-ին եռ.'!H15+'Ե_2-րդ եռ.'!H15</f>
        <v>0</v>
      </c>
      <c r="I15" s="7">
        <f>IFERROR(H15/$E$13,"")</f>
        <v>0</v>
      </c>
      <c r="J15" s="17">
        <f>F15+H15</f>
        <v>1465</v>
      </c>
      <c r="K15" s="29">
        <f>IFERROR(J15/$J$13,"")</f>
        <v>0.46258288601199876</v>
      </c>
      <c r="L15" s="18"/>
      <c r="M15" s="13"/>
      <c r="N15" s="63"/>
      <c r="O15" s="64"/>
      <c r="P15" s="64"/>
      <c r="Q15" s="64"/>
      <c r="R15" s="65"/>
    </row>
    <row r="16" spans="1:20">
      <c r="A16" s="63"/>
      <c r="B16" s="64"/>
      <c r="C16" s="64"/>
      <c r="D16" s="64"/>
      <c r="E16" s="6" t="s">
        <v>6</v>
      </c>
      <c r="F16" s="23">
        <f>'Ե_1-ին եռ.'!F16+'Ե_2-րդ եռ.'!F16</f>
        <v>211</v>
      </c>
      <c r="G16" s="7">
        <f t="shared" ref="G16:I17" si="0">IFERROR(F16/$E$13,"")</f>
        <v>6.8462037637897474E-2</v>
      </c>
      <c r="H16" s="23">
        <f>'Ե_1-ին եռ.'!H16+'Ե_2-րդ եռ.'!H16</f>
        <v>0</v>
      </c>
      <c r="I16" s="7">
        <f t="shared" si="0"/>
        <v>0</v>
      </c>
      <c r="J16" s="17">
        <f>F16+H16</f>
        <v>211</v>
      </c>
      <c r="K16" s="29">
        <f t="shared" ref="K16:K18" si="1">IFERROR(J16/$J$13,"")</f>
        <v>6.6624565835175245E-2</v>
      </c>
      <c r="L16" s="18"/>
      <c r="M16" s="13"/>
      <c r="N16" s="63"/>
      <c r="O16" s="64"/>
      <c r="P16" s="64"/>
      <c r="Q16" s="64"/>
      <c r="R16" s="65"/>
    </row>
    <row r="17" spans="1:18">
      <c r="A17" s="63"/>
      <c r="B17" s="64"/>
      <c r="C17" s="64"/>
      <c r="D17" s="64"/>
      <c r="E17" s="6" t="s">
        <v>7</v>
      </c>
      <c r="F17" s="23">
        <f>'Ե_1-ին եռ.'!F17+'Ե_2-րդ եռ.'!F17</f>
        <v>1365</v>
      </c>
      <c r="G17" s="7">
        <f t="shared" si="0"/>
        <v>0.44289422452952626</v>
      </c>
      <c r="H17" s="23">
        <f>'Ե_1-ին եռ.'!H17+'Ե_2-րդ եռ.'!H17</f>
        <v>0</v>
      </c>
      <c r="I17" s="7">
        <f t="shared" si="0"/>
        <v>0</v>
      </c>
      <c r="J17" s="17">
        <f>F17+H17</f>
        <v>1365</v>
      </c>
      <c r="K17" s="29">
        <f t="shared" si="1"/>
        <v>0.43100726239343229</v>
      </c>
      <c r="L17" s="18"/>
      <c r="M17" s="13"/>
      <c r="N17" s="63"/>
      <c r="O17" s="64"/>
      <c r="P17" s="64"/>
      <c r="Q17" s="64"/>
      <c r="R17" s="65"/>
    </row>
    <row r="18" spans="1:18" ht="15.75" thickBot="1">
      <c r="A18" s="66"/>
      <c r="B18" s="67"/>
      <c r="C18" s="67"/>
      <c r="D18" s="67"/>
      <c r="E18" s="10" t="s">
        <v>8</v>
      </c>
      <c r="F18" s="23">
        <f>'Ե_1-ին եռ.'!F18+'Ե_2-րդ եռ.'!F18</f>
        <v>41</v>
      </c>
      <c r="G18" s="7">
        <f>IFERROR(F18/$E$13,"")</f>
        <v>1.3303049967553536E-2</v>
      </c>
      <c r="H18" s="23">
        <f>'Ե_1-ին եռ.'!H18+'Ե_2-րդ եռ.'!H18</f>
        <v>0</v>
      </c>
      <c r="I18" s="7">
        <f>IFERROR(H18/$E$13,"")</f>
        <v>0</v>
      </c>
      <c r="J18" s="17">
        <f>F18+H18</f>
        <v>41</v>
      </c>
      <c r="K18" s="29">
        <f t="shared" si="1"/>
        <v>1.2946005683612252E-2</v>
      </c>
      <c r="L18" s="19"/>
      <c r="M18" s="14"/>
      <c r="N18" s="66"/>
      <c r="O18" s="67"/>
      <c r="P18" s="67"/>
      <c r="Q18" s="67"/>
      <c r="R18" s="68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P10:P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C9:C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6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4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50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200" t="s">
        <v>1</v>
      </c>
      <c r="F7" s="201"/>
      <c r="G7" s="201"/>
      <c r="H7" s="201"/>
      <c r="I7" s="201"/>
      <c r="J7" s="201"/>
      <c r="K7" s="202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203"/>
      <c r="F8" s="204"/>
      <c r="G8" s="204"/>
      <c r="H8" s="204"/>
      <c r="I8" s="204"/>
      <c r="J8" s="204"/>
      <c r="K8" s="205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0</v>
      </c>
      <c r="D9" s="96">
        <f>'Ե_3-րդ եռ.'!D9:D13+'Ե_4-րդ եռ.'!D9:D13</f>
        <v>0</v>
      </c>
      <c r="E9" s="206">
        <f>E13</f>
        <v>0</v>
      </c>
      <c r="F9" s="207"/>
      <c r="G9" s="207"/>
      <c r="H9" s="207"/>
      <c r="I9" s="207"/>
      <c r="J9" s="207"/>
      <c r="K9" s="208"/>
      <c r="L9" s="31">
        <f>'Ե_3-րդ եռ.'!L9+'Ե_4-րդ եռ.'!L9</f>
        <v>0</v>
      </c>
      <c r="M9" s="108"/>
      <c r="N9" s="27">
        <f>O9+P9+Q9</f>
        <v>0</v>
      </c>
      <c r="O9" s="24">
        <f>'Ե_3-րդ եռ.'!O9+'Ե_4-րդ եռ.'!O9</f>
        <v>0</v>
      </c>
      <c r="P9" s="24">
        <f>'Ե_3-րդ եռ.'!P9+'Ե_4-րդ եռ.'!P9</f>
        <v>0</v>
      </c>
      <c r="Q9" s="24">
        <f>'Ե_3-րդ եռ.'!Q9+'Ե_4-րդ եռ.'!Q9</f>
        <v>0</v>
      </c>
      <c r="R9" s="24">
        <f>'Ե_3-րդ եռ.'!R9+'Ե_4-րդ եռ.'!R9</f>
        <v>0</v>
      </c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0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112" t="s">
        <v>19</v>
      </c>
      <c r="F12" s="113"/>
      <c r="G12" s="114"/>
      <c r="H12" s="209" t="s">
        <v>20</v>
      </c>
      <c r="I12" s="209"/>
      <c r="J12" s="210" t="s">
        <v>17</v>
      </c>
      <c r="K12" s="210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84">
        <f>'Ե_3-րդ եռ.'!E13:G13+'Ե_4-րդ եռ.'!E13:G13</f>
        <v>0</v>
      </c>
      <c r="F13" s="85"/>
      <c r="G13" s="86"/>
      <c r="H13" s="87">
        <f>'Ե_3-րդ եռ.'!H13:I13+'Ե_4-րդ եռ.'!H13:I13</f>
        <v>0</v>
      </c>
      <c r="I13" s="87"/>
      <c r="J13" s="87">
        <f>E13+H13</f>
        <v>0</v>
      </c>
      <c r="K13" s="87"/>
      <c r="L13" s="117"/>
      <c r="M13" s="108"/>
      <c r="N13" s="77"/>
      <c r="O13" s="80"/>
      <c r="P13" s="80"/>
      <c r="Q13" s="71"/>
      <c r="R13" s="120"/>
    </row>
    <row r="14" spans="1:20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>
      <c r="A15" s="63"/>
      <c r="B15" s="64"/>
      <c r="C15" s="64"/>
      <c r="D15" s="64"/>
      <c r="E15" s="6" t="s">
        <v>5</v>
      </c>
      <c r="F15" s="23">
        <f>'Ե_3-րդ եռ.'!F15+'Ե_4-րդ եռ.'!F15</f>
        <v>0</v>
      </c>
      <c r="G15" s="7" t="str">
        <f>IFERROR(F15/$E$13,"")</f>
        <v/>
      </c>
      <c r="H15" s="23">
        <f>'Ե_3-րդ եռ.'!H15+'Ե_4-րդ եռ.'!H15</f>
        <v>0</v>
      </c>
      <c r="I15" s="7" t="str">
        <f>IFERROR(H15/$H$13,"")</f>
        <v/>
      </c>
      <c r="J15" s="17">
        <f>F15+H15</f>
        <v>0</v>
      </c>
      <c r="K15" s="29" t="str">
        <f>IFERROR(J15/$J$13,"")</f>
        <v/>
      </c>
      <c r="L15" s="18"/>
      <c r="M15" s="13"/>
      <c r="N15" s="63"/>
      <c r="O15" s="64"/>
      <c r="P15" s="64"/>
      <c r="Q15" s="64"/>
      <c r="R15" s="65"/>
    </row>
    <row r="16" spans="1:20">
      <c r="A16" s="63"/>
      <c r="B16" s="64"/>
      <c r="C16" s="64"/>
      <c r="D16" s="64"/>
      <c r="E16" s="6" t="s">
        <v>6</v>
      </c>
      <c r="F16" s="23">
        <f>'Ե_3-րդ եռ.'!F16+'Ե_4-րդ եռ.'!F16</f>
        <v>0</v>
      </c>
      <c r="G16" s="7" t="str">
        <f t="shared" ref="G16:G17" si="0">IFERROR(F16/$E$13,"")</f>
        <v/>
      </c>
      <c r="H16" s="23">
        <f>'Ե_3-րդ եռ.'!H16+'Ե_4-րդ եռ.'!H16</f>
        <v>0</v>
      </c>
      <c r="I16" s="7" t="str">
        <f t="shared" ref="I16:I18" si="1">IFERROR(H16/$H$13,"")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63"/>
      <c r="O16" s="64"/>
      <c r="P16" s="64"/>
      <c r="Q16" s="64"/>
      <c r="R16" s="65"/>
    </row>
    <row r="17" spans="1:18">
      <c r="A17" s="63"/>
      <c r="B17" s="64"/>
      <c r="C17" s="64"/>
      <c r="D17" s="64"/>
      <c r="E17" s="6" t="s">
        <v>7</v>
      </c>
      <c r="F17" s="23">
        <f>'Ե_3-րդ եռ.'!F17+'Ե_4-րդ եռ.'!F17</f>
        <v>0</v>
      </c>
      <c r="G17" s="7" t="str">
        <f t="shared" si="0"/>
        <v/>
      </c>
      <c r="H17" s="23">
        <f>'Ե_3-րդ եռ.'!H17+'Ե_4-րդ եռ.'!H17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63"/>
      <c r="O17" s="64"/>
      <c r="P17" s="64"/>
      <c r="Q17" s="64"/>
      <c r="R17" s="65"/>
    </row>
    <row r="18" spans="1:18" ht="15.75" thickBot="1">
      <c r="A18" s="66"/>
      <c r="B18" s="67"/>
      <c r="C18" s="67"/>
      <c r="D18" s="67"/>
      <c r="E18" s="10" t="s">
        <v>8</v>
      </c>
      <c r="F18" s="23">
        <f>'Ե_3-րդ եռ.'!F18+'Ե_4-րդ եռ.'!F18</f>
        <v>0</v>
      </c>
      <c r="G18" s="7" t="str">
        <f>IFERROR(F18/$E$13,"")</f>
        <v/>
      </c>
      <c r="H18" s="23">
        <f>'Ե_3-րդ եռ.'!H18+'Ե_4-րդ եռ.'!H18</f>
        <v>0</v>
      </c>
      <c r="I18" s="7" t="str">
        <f t="shared" si="1"/>
        <v/>
      </c>
      <c r="J18" s="17">
        <f>F18+H18</f>
        <v>0</v>
      </c>
      <c r="K18" s="29" t="str">
        <f t="shared" si="2"/>
        <v/>
      </c>
      <c r="L18" s="19"/>
      <c r="M18" s="14"/>
      <c r="N18" s="66"/>
      <c r="O18" s="67"/>
      <c r="P18" s="67"/>
      <c r="Q18" s="67"/>
      <c r="R18" s="68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64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T25"/>
  <sheetViews>
    <sheetView topLeftCell="A10" workbookViewId="0">
      <selection activeCell="E28" sqref="E28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11.57031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1.710937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0.42578125" style="3" customWidth="1"/>
    <col min="19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51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64.5" customHeight="1">
      <c r="A7" s="127" t="s">
        <v>13</v>
      </c>
      <c r="B7" s="128"/>
      <c r="C7" s="128" t="s">
        <v>0</v>
      </c>
      <c r="D7" s="88" t="s">
        <v>15</v>
      </c>
      <c r="E7" s="200" t="s">
        <v>1</v>
      </c>
      <c r="F7" s="201"/>
      <c r="G7" s="201"/>
      <c r="H7" s="201"/>
      <c r="I7" s="201"/>
      <c r="J7" s="201"/>
      <c r="K7" s="202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203"/>
      <c r="F8" s="204"/>
      <c r="G8" s="204"/>
      <c r="H8" s="204"/>
      <c r="I8" s="204"/>
      <c r="J8" s="204"/>
      <c r="K8" s="205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7379</v>
      </c>
      <c r="D9" s="96">
        <f>'Ե_1-ին կիս.'!D9:D13+'Ե_2-րդ կիս.'!D9:D13</f>
        <v>4161</v>
      </c>
      <c r="E9" s="206">
        <f>E13</f>
        <v>3082</v>
      </c>
      <c r="F9" s="207"/>
      <c r="G9" s="207"/>
      <c r="H9" s="207"/>
      <c r="I9" s="207"/>
      <c r="J9" s="207"/>
      <c r="K9" s="208"/>
      <c r="L9" s="31">
        <f>'Ե_1-ին կիս.'!L9+'Ե_2-րդ կիս.'!L9</f>
        <v>136</v>
      </c>
      <c r="M9" s="108"/>
      <c r="N9" s="27">
        <f>O9+P9+Q9</f>
        <v>266</v>
      </c>
      <c r="O9" s="24">
        <f>'Ե_1-ին կիս.'!O9+'Ե_2-րդ կիս.'!O9</f>
        <v>179</v>
      </c>
      <c r="P9" s="24">
        <f>'Ե_1-ին կիս.'!P9+'Ե_2-րդ կիս.'!P9</f>
        <v>12</v>
      </c>
      <c r="Q9" s="24">
        <f>'Ե_1-ին կիս.'!Q9+'Ե_2-րդ կիս.'!Q9</f>
        <v>75</v>
      </c>
      <c r="R9" s="24">
        <f>'Ե_1-ին կիս.'!R9+'Ե_2-րդ կիս.'!R9</f>
        <v>61</v>
      </c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3167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112" t="s">
        <v>19</v>
      </c>
      <c r="F12" s="113"/>
      <c r="G12" s="114"/>
      <c r="H12" s="209" t="s">
        <v>20</v>
      </c>
      <c r="I12" s="209"/>
      <c r="J12" s="210" t="s">
        <v>17</v>
      </c>
      <c r="K12" s="210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84">
        <f>'Ե_1-ին կիս.'!E13:G13+'Ե_2-րդ կիս.'!E13:G13</f>
        <v>3082</v>
      </c>
      <c r="F13" s="85"/>
      <c r="G13" s="86"/>
      <c r="H13" s="87">
        <f>'Ե_1-ին կիս.'!H13:I13+'Ե_2-րդ կիս.'!H13:I13</f>
        <v>85</v>
      </c>
      <c r="I13" s="87"/>
      <c r="J13" s="87">
        <f>E13+H13</f>
        <v>3167</v>
      </c>
      <c r="K13" s="87"/>
      <c r="L13" s="117"/>
      <c r="M13" s="108"/>
      <c r="N13" s="77"/>
      <c r="O13" s="80"/>
      <c r="P13" s="80"/>
      <c r="Q13" s="71"/>
      <c r="R13" s="120"/>
    </row>
    <row r="14" spans="1:20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>
      <c r="A15" s="63"/>
      <c r="B15" s="64"/>
      <c r="C15" s="64"/>
      <c r="D15" s="64"/>
      <c r="E15" s="6" t="s">
        <v>5</v>
      </c>
      <c r="F15" s="23">
        <f>'Ե_1-ին կիս.'!F15+'Ե_2-րդ կիս.'!F15</f>
        <v>1465</v>
      </c>
      <c r="G15" s="7">
        <f>IFERROR(F15/$E$13,"")</f>
        <v>0.4753406878650227</v>
      </c>
      <c r="H15" s="23">
        <v>0</v>
      </c>
      <c r="I15" s="7">
        <f>IFERROR(H15/$E$13,"")</f>
        <v>0</v>
      </c>
      <c r="J15" s="17">
        <f>F15+H15</f>
        <v>1465</v>
      </c>
      <c r="K15" s="29">
        <f>IFERROR(J15/$J$13,"")</f>
        <v>0.46258288601199876</v>
      </c>
      <c r="L15" s="18"/>
      <c r="M15" s="13"/>
      <c r="N15" s="63"/>
      <c r="O15" s="64"/>
      <c r="P15" s="64"/>
      <c r="Q15" s="64"/>
      <c r="R15" s="65"/>
    </row>
    <row r="16" spans="1:20">
      <c r="A16" s="63"/>
      <c r="B16" s="64"/>
      <c r="C16" s="64"/>
      <c r="D16" s="64"/>
      <c r="E16" s="6" t="s">
        <v>6</v>
      </c>
      <c r="F16" s="23">
        <f>'Ե_1-ին կիս.'!F16+'Ե_2-րդ կիս.'!F16</f>
        <v>211</v>
      </c>
      <c r="G16" s="7">
        <f t="shared" ref="G16:I17" si="0">IFERROR(F16/$E$13,"")</f>
        <v>6.8462037637897474E-2</v>
      </c>
      <c r="H16" s="23">
        <f>'Ե_1-ին կիս.'!H16+'Ե_2-րդ կիս.'!H16</f>
        <v>0</v>
      </c>
      <c r="I16" s="7">
        <f t="shared" si="0"/>
        <v>0</v>
      </c>
      <c r="J16" s="17">
        <f>F16+H16</f>
        <v>211</v>
      </c>
      <c r="K16" s="29">
        <f t="shared" ref="K16:K18" si="1">IFERROR(J16/$J$13,"")</f>
        <v>6.6624565835175245E-2</v>
      </c>
      <c r="L16" s="18"/>
      <c r="M16" s="13"/>
      <c r="N16" s="63"/>
      <c r="O16" s="64"/>
      <c r="P16" s="64"/>
      <c r="Q16" s="64"/>
      <c r="R16" s="65"/>
    </row>
    <row r="17" spans="1:18">
      <c r="A17" s="63"/>
      <c r="B17" s="64"/>
      <c r="C17" s="64"/>
      <c r="D17" s="64"/>
      <c r="E17" s="6" t="s">
        <v>7</v>
      </c>
      <c r="F17" s="23">
        <f>'Ե_1-ին կիս.'!F17+'Ե_2-րդ կիս.'!F17</f>
        <v>1365</v>
      </c>
      <c r="G17" s="7">
        <f t="shared" si="0"/>
        <v>0.44289422452952626</v>
      </c>
      <c r="H17" s="23">
        <f>'Ե_1-ին կիս.'!H17+'Ե_2-րդ կիս.'!H17</f>
        <v>0</v>
      </c>
      <c r="I17" s="7">
        <f t="shared" si="0"/>
        <v>0</v>
      </c>
      <c r="J17" s="17">
        <f>F17+H17</f>
        <v>1365</v>
      </c>
      <c r="K17" s="29">
        <f t="shared" si="1"/>
        <v>0.43100726239343229</v>
      </c>
      <c r="L17" s="18"/>
      <c r="M17" s="13"/>
      <c r="N17" s="63"/>
      <c r="O17" s="64"/>
      <c r="P17" s="64"/>
      <c r="Q17" s="64"/>
      <c r="R17" s="65"/>
    </row>
    <row r="18" spans="1:18" ht="15.75" thickBot="1">
      <c r="A18" s="66"/>
      <c r="B18" s="67"/>
      <c r="C18" s="67"/>
      <c r="D18" s="67"/>
      <c r="E18" s="10" t="s">
        <v>8</v>
      </c>
      <c r="F18" s="23">
        <f>'Ե_1-ին կիս.'!F18+'Ե_2-րդ կիս.'!F18</f>
        <v>41</v>
      </c>
      <c r="G18" s="7">
        <f>IFERROR(F18/$E$13,"")</f>
        <v>1.3303049967553536E-2</v>
      </c>
      <c r="H18" s="23">
        <f>'Ե_1-ին կիս.'!H18+'Ե_2-րդ կիս.'!H18</f>
        <v>0</v>
      </c>
      <c r="I18" s="7">
        <f>IFERROR(H18/$E$13,"")</f>
        <v>0</v>
      </c>
      <c r="J18" s="17">
        <f>F18+H18</f>
        <v>41</v>
      </c>
      <c r="K18" s="29">
        <f t="shared" si="1"/>
        <v>1.2946005683612252E-2</v>
      </c>
      <c r="L18" s="19"/>
      <c r="M18" s="14"/>
      <c r="N18" s="66"/>
      <c r="O18" s="67"/>
      <c r="P18" s="67"/>
      <c r="Q18" s="67"/>
      <c r="R18" s="68"/>
    </row>
    <row r="22" spans="1:18">
      <c r="C22" s="101"/>
      <c r="D22" s="101"/>
      <c r="E22" s="101"/>
      <c r="F22" s="101"/>
      <c r="G22" s="101"/>
      <c r="H22" s="101"/>
      <c r="I22" s="101"/>
      <c r="J22" s="101"/>
    </row>
    <row r="23" spans="1:18">
      <c r="C23" s="101"/>
      <c r="D23" s="101"/>
      <c r="E23" s="101"/>
      <c r="F23" s="101"/>
      <c r="G23" s="101"/>
      <c r="H23" s="101"/>
      <c r="I23" s="101"/>
      <c r="J23" s="101"/>
    </row>
    <row r="24" spans="1:18" ht="15.75">
      <c r="C24" s="179"/>
      <c r="D24" s="179"/>
      <c r="E24" s="179"/>
      <c r="F24" s="179"/>
      <c r="G24" s="179"/>
      <c r="H24" s="179"/>
      <c r="I24" s="179"/>
      <c r="J24" s="179"/>
      <c r="K24" s="13"/>
      <c r="M24" s="13"/>
      <c r="N24" s="13"/>
      <c r="O24" s="13"/>
      <c r="P24" s="13"/>
      <c r="Q24" s="13"/>
    </row>
    <row r="25" spans="1:18">
      <c r="C25" s="16"/>
    </row>
  </sheetData>
  <mergeCells count="33">
    <mergeCell ref="C22:J23"/>
    <mergeCell ref="C24:J24"/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P10:P13"/>
    <mergeCell ref="Q10:Q13"/>
    <mergeCell ref="E12:G12"/>
    <mergeCell ref="E13:G13"/>
    <mergeCell ref="C9:C13"/>
    <mergeCell ref="N7:Q7"/>
    <mergeCell ref="E9:K9"/>
    <mergeCell ref="E10:K10"/>
    <mergeCell ref="A9:A13"/>
    <mergeCell ref="B9:B13"/>
    <mergeCell ref="N10:N13"/>
    <mergeCell ref="O10:O13"/>
    <mergeCell ref="D9:D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Ե-01</vt:lpstr>
      <vt:lpstr>Ե-02</vt:lpstr>
      <vt:lpstr>Ե-03</vt:lpstr>
      <vt:lpstr>Ե-04</vt:lpstr>
      <vt:lpstr>Ե-05</vt:lpstr>
      <vt:lpstr>Ե-06</vt:lpstr>
      <vt:lpstr>Ե-07</vt:lpstr>
      <vt:lpstr>Ե-08</vt:lpstr>
      <vt:lpstr>Ե-09</vt:lpstr>
      <vt:lpstr>Ե-10</vt:lpstr>
      <vt:lpstr>Ե-11</vt:lpstr>
      <vt:lpstr>Ե-12</vt:lpstr>
      <vt:lpstr>Ե_1-ին եռ.</vt:lpstr>
      <vt:lpstr>Ե_2-րդ եռ.</vt:lpstr>
      <vt:lpstr>Ե_3-րդ եռ.</vt:lpstr>
      <vt:lpstr>Ե_4-րդ եռ.</vt:lpstr>
      <vt:lpstr>Ե_1-ին կիս.</vt:lpstr>
      <vt:lpstr>Ե_2-րդ կիս.</vt:lpstr>
      <vt:lpstr>2026-տարեկան</vt:lpstr>
      <vt:lpstr>'Ե-09'!Print_Area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2025-12-02T09:59:09Z</cp:lastPrinted>
  <dcterms:created xsi:type="dcterms:W3CDTF">2017-02-24T10:04:03Z</dcterms:created>
  <dcterms:modified xsi:type="dcterms:W3CDTF">2026-03-22T22:51:14Z</dcterms:modified>
</cp:coreProperties>
</file>