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0" windowWidth="24240" windowHeight="13620" tabRatio="877" activeTab="1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6" sheetId="13" r:id="rId19"/>
  </sheets>
  <definedNames>
    <definedName name="_xlnm.Print_Area" localSheetId="0">'Մ-01'!$A$1:$T$37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3" l="1"/>
  <c r="C29" i="8" l="1"/>
  <c r="C29" i="7"/>
  <c r="O9" i="8" l="1"/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Q29" i="16" l="1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7" i="8"/>
  <c r="M11" i="8"/>
  <c r="L11" i="8"/>
  <c r="N9" i="8"/>
  <c r="F9" i="8"/>
  <c r="D9" i="8"/>
  <c r="R8" i="8"/>
  <c r="Q8" i="8"/>
  <c r="K8" i="8"/>
  <c r="I8" i="8"/>
  <c r="G8" i="8"/>
  <c r="T31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S8" i="21" l="1"/>
  <c r="T31" i="16"/>
  <c r="S8" i="7"/>
  <c r="T31" i="17"/>
  <c r="S8" i="11"/>
  <c r="T31" i="18"/>
  <c r="L9" i="8"/>
  <c r="L8" i="8" s="1"/>
  <c r="Q8" i="17"/>
  <c r="Q8" i="18"/>
  <c r="R8" i="18"/>
  <c r="S8" i="12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T31" i="20" l="1"/>
  <c r="Q8" i="20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S8" i="17"/>
  <c r="R8" i="17"/>
  <c r="R8" i="20" s="1"/>
  <c r="C29" i="17"/>
  <c r="L11" i="17"/>
  <c r="D9" i="17"/>
  <c r="G8" i="17"/>
  <c r="E9" i="17"/>
  <c r="S8" i="20" l="1"/>
  <c r="D8" i="17"/>
  <c r="D8" i="20" s="1"/>
  <c r="L9" i="17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s="1"/>
  <c r="T31" i="19" s="1"/>
  <c r="T31" i="13" s="1"/>
  <c r="S8" i="15" l="1"/>
  <c r="S8" i="16"/>
  <c r="S8" i="19" l="1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S8" i="13" l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<sst xmlns="http://schemas.openxmlformats.org/spreadsheetml/2006/main" count="1102" uniqueCount="104">
  <si>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</si>
  <si>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</si>
  <si>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</si>
  <si>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</si>
  <si>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</si>
  <si>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</si>
  <si>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</si>
  <si>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</si>
  <si>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</si>
  <si>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</si>
  <si>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</si>
  <si>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</si>
  <si>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</si>
  <si>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</si>
  <si>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</si>
  <si>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</si>
  <si>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</si>
  <si>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</si>
  <si>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</si>
  <si>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</si>
  <si>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</si>
  <si>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</si>
  <si>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</si>
  <si>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</si>
  <si>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</si>
  <si>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</si>
  <si>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</si>
  <si>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</si>
  <si>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</si>
  <si>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</si>
  <si>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</si>
  <si>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</si>
  <si>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</si>
  <si>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</si>
  <si>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</si>
  <si>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</si>
  <si>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</si>
  <si>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</si>
  <si>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</si>
  <si>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</si>
  <si>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</si>
  <si>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</si>
  <si>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</si>
  <si>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</si>
  <si>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</si>
  <si>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</si>
  <si>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</si>
  <si>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</si>
  <si>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</si>
  <si>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</si>
  <si>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</si>
  <si>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</si>
  <si>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</si>
  <si>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</si>
  <si>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</si>
  <si>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</si>
  <si>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</si>
  <si>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</si>
  <si>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</si>
  <si>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</si>
  <si>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</si>
  <si>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</si>
  <si>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</si>
  <si>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</si>
  <si>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t>Ծանոթություն․նախարարի ընդունելությունը կայացել է առողջապահության նախարարի հետ համատեղ, իսկ նախարարի տեղակալների ընդունելություններից 2-ի դեպքում ընդունելությունները կայացել են ԿՍԱԳՀ խորհրդականների, ստորաբաժանումների ղեկավաների հետ՝ / կոլեկտիվ/</t>
  </si>
  <si>
    <t>Հանդիպման հայտ/ 3/ Հանրագիր/1/</t>
  </si>
  <si>
    <t>Հանդիպման հայտ/ 4/ Հանրագիր/1/</t>
  </si>
  <si>
    <t xml:space="preserve">Ծանոթություն՝  նախարարի տեղակալների ընդունելություններից 1-ի դեպքում ընդունել է ԿՍԱԳՀ խորհրդական Ե.Վարդանյանը։ Տես՝ ՍՏ/3 
</t>
  </si>
  <si>
    <t>Հանդիպման հայտ/ 6/ Հանրագիր/1/</t>
  </si>
  <si>
    <t>2026թ. հունվար ամսվա ընթացքում</t>
  </si>
  <si>
    <t>2026թ. փետրվար ամսվա ընթացքում</t>
  </si>
  <si>
    <t xml:space="preserve">ԾԱՆՈԹՈՒԹՅՈՒՆ․       Մարտի 1-ից համարը մտից սկսվում է 0-ից ավարտվում՝ 0- ով, ընդամենը 0 մուտք, որից՝  ավարտված՝ 0,  չեղարկված՝ 0 Դիմումների  դաշտում  նշված 0 հանդիպման   հայտերը  ներառված  չեն մտից ընդհանուր  0 -ի   մեջ՝ առանձին  համարակալմամբ  պայմանավորված:  Արդյունքում՝0+0=0:  ԸՆԴԱՄԵՆԸ  0 մուտք։                                                           </t>
  </si>
  <si>
    <t>2026թ. մարտ ամսվա ընթացքում</t>
  </si>
  <si>
    <t xml:space="preserve">ԾԱՆՈԹՈՒԹՅՈՒՆ․       Ապրիլի 1-ից 1-ից համարը մտից սկսվում է 0-ից ավարտվում՝ 0- ով, ընդամենը 0 մուտք, որից՝  ավարտված՝ 0,  չեղարկված՝ 0։  Դիմումների  դաշտում  նշված 0 հանդիպման   հայտերը և 1 հանրագիրը ներառված  չեն մտից ընդհանուր  0 -ի   մեջ՝ առանձին  համարակալմամբ  պայմանավորված:  Արդյունքում՝ 0+0=0:  ԸՆԴԱՄԵՆԸ  0 մուտք։     </t>
  </si>
  <si>
    <t>2026թ. ապրիլ ամսվա ընթացքում</t>
  </si>
  <si>
    <t xml:space="preserve">ԾԱՆՈԹՈՒԹՅՈՒՆ․       Մայիսի 1-ից 1-ից համարը մտից սկսվում է 0-ից ավարտվում՝ 0- ով, ընդամենը 0 մուտք, որից՝  ավարտված՝ 0,  չեղարկված՝ 0։  Դիմումների  դաշտում  նշված 4 հանդիպման   հայտերը  և 1 հանրագիրը ներառված  չեն մտից ընդհանուր  0 -ի մեջ՝ առանձին  համարակալմամբ  պայմանավորված: Արդյունքում՝ 0+0=0:  ԸՆԴԱՄԵՆԸ  0 մուտք։     </t>
  </si>
  <si>
    <t>2026թ. մայիս ամսվա ընթացքում</t>
  </si>
  <si>
    <t xml:space="preserve">ԾԱՆՈԹՈՒԹՅՈՒՆ․       Հունիսի 1-ից   համարը մտից սկսվում է 0--ից ավարտվում՝ 29869-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0 մուտք։     </t>
  </si>
  <si>
    <t>2026թ. հունիս ամսվա ընթացքում</t>
  </si>
  <si>
    <t>2026թ. հուլիս ամսվա ընթացքում</t>
  </si>
  <si>
    <t xml:space="preserve">ԾԱՆՈԹՈՒԹՅՈՒՆ․       Հուլիսի 1-ից 1-ից համարը մտից սկսվում է 0-ից ավարտվում՝ 0 ով, ընդամենը 0 մուտք, որից՝  ավարտված՝ 0,  չեղարկված՝ 0։  Դիմումների  դաշտում նշված 6 հանդիպման   հայտերը  և 0 հանրագիրը  ներառված  չեն մտից ընդհանուր  0-Ի  մեջ՝ առանձին  համարակալմամբ  պայմանավորված:  Արդյունքում՝ 0+0=0 ԸՆԴԱՄԵՆԸ` 0 մուտք։     </t>
  </si>
  <si>
    <r>
      <t xml:space="preserve">ԾԱՆՈԹՈՒԹՅՈՒՆ․       Օգոստոսի 1-ից մտիցի համարը սկսվում է 0ից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 չեղարկված՝0</t>
    </r>
    <r>
      <rPr>
        <b/>
        <sz val="10"/>
        <color theme="1"/>
        <rFont val="GHEA Grapalat"/>
        <family val="3"/>
      </rPr>
      <t xml:space="preserve">։  Դիմումների  դաշտում  նշված 0 հանդիպման   հայտերը  ներառված  չեն մտից ընդհանուր  0-ի   մեջ՝ առանձին  համարակալմամբ  պայմանավորված:  Արդյունքում՝ 0+0 =0  </t>
    </r>
    <r>
      <rPr>
        <b/>
        <sz val="12"/>
        <color theme="1"/>
        <rFont val="GHEA Grapalat"/>
        <family val="3"/>
      </rPr>
      <t>ԸՆԴԱՄԵՆԸ  0</t>
    </r>
    <r>
      <rPr>
        <b/>
        <sz val="12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մուտք։     </t>
    </r>
  </si>
  <si>
    <t>2026թ. օգոստոս ամսվա ընթացքում</t>
  </si>
  <si>
    <t>2026թ. սեպտեմբեր ամսվա ընթացքում</t>
  </si>
  <si>
    <t xml:space="preserve">ԾԱՆՈԹՈՒԹՅՈՒՆ․ Սեպտեմբերի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0 -ի   մեջ՝ առանձին  համարակալմամբ  պայմանավորված:  Արդյունքում՝ 0+0=0:  ԸՆԴԱՄԵՆԸ 0 մուտք։     </t>
  </si>
  <si>
    <t xml:space="preserve">ԾԱՆՈԹՈՒԹՅՈՒՆ․ Հոկտեմբերի 1-ից 1-ից համարը մտից սկսվում է 0 ից ավարտվում՝0- ով, ընդամենը 0 մուտք, որից՝  ավարտված՝ 0,  չեղարկված՝ 0։  Դիմումների  դաշտում  նշված 6 հանդիպման   հայտերը  ներառված  չեն մտից ընդհանուր  0 -ի   մեջ՝ առանձին  համարակալմամբ  պայմանավորված:  Արդյունքում՝ 0+0=0:  ԸՆԴԱՄԵՆԸ 0 մուտք։     </t>
  </si>
  <si>
    <t>2026թ. հոկտեմբեր ամսվա ընթացքում</t>
  </si>
  <si>
    <t xml:space="preserve">ԾԱՆՈԹՈՒԹՅՈՒՆ․ Նոյեմբերի 1-ից համարը մտից սկսվում է 0-ից ավարտվում՝ 0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0 մուտք։     </t>
  </si>
  <si>
    <t>2026թ. նոյեմբեր ամսվա ընթացքում</t>
  </si>
  <si>
    <r>
      <t xml:space="preserve">ԾԱՆՈԹՈՒԹՅՈՒՆ․ Դեկտեմբերի 1-ից 1-ից համարը մտից սկսվում է 0-ից ավարտվում՝ 0- ով, ընդամենը 0 մուտք, որից՝  ավարտված՝ 0,  չեղարկված՝0 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</t>
    </r>
    <r>
      <rPr>
        <b/>
        <sz val="10"/>
        <color theme="1"/>
        <rFont val="GHEA Grapalat"/>
      </rPr>
      <t>0</t>
    </r>
    <r>
      <rPr>
        <b/>
        <sz val="10"/>
        <color theme="1"/>
        <rFont val="GHEA Grapalat"/>
        <family val="3"/>
      </rPr>
      <t xml:space="preserve"> մուտք։     </t>
    </r>
  </si>
  <si>
    <t>2026թ. դեկտեմբեր ամսվա ընթացքում</t>
  </si>
  <si>
    <t>2026թ.առաջին եռամսյակի ընթացքում</t>
  </si>
  <si>
    <t>2026թ. երկրորդ եռամսյակի ընթացքում</t>
  </si>
  <si>
    <t>2026թ. երրորդ եռամսյակի ընթացքում</t>
  </si>
  <si>
    <t>2026թ. չորորդ եռամսյակի ընթացքում</t>
  </si>
  <si>
    <t>2026թ. 1-ին կիսամյակի ընթացքում</t>
  </si>
  <si>
    <t>2026թ. 2-րդ կիսամյակի ընթացքում</t>
  </si>
  <si>
    <t>2026թ Նախարարությունում գրանցված մտից և ներքին փաստաթղթերի վերաբերյալ</t>
  </si>
  <si>
    <t>ՎԱՐՉ</t>
  </si>
  <si>
    <t>ՈՐՈՇ</t>
  </si>
  <si>
    <t>ՕՐԵՆ</t>
  </si>
  <si>
    <t>ՀԱՆԴ</t>
  </si>
  <si>
    <r>
      <t xml:space="preserve">ԾԱՆՈԹՈՒԹՅՈՒՆ․       Փետրվարի 1-ից համարը մտից սկսվում է 5294-ից ավարտվում՝ 11696- ով, ընդամենը 6403 մուտք, որից՝  ավարտված՝ 24,  չեղարկված՝ 6։  Դիմումների  դաշտում  նշված 8 հանդիպման   հայտերը  ներառված  չեն մտից ընդհանուր  6373 -ի   մեջ՝ առանձին  համարակալմամբ  պայմանավորված:  Արդյունքում՝ 6373+8=6381:  ԸՆԴԱՄԵՆԸ  </t>
    </r>
    <r>
      <rPr>
        <b/>
        <sz val="14"/>
        <color theme="1"/>
        <rFont val="GHEA Grapalat"/>
      </rPr>
      <t>6381</t>
    </r>
    <r>
      <rPr>
        <b/>
        <sz val="10"/>
        <color theme="1"/>
        <rFont val="GHEA Grapalat"/>
        <family val="3"/>
      </rPr>
      <t xml:space="preserve"> մուտք։     </t>
    </r>
  </si>
  <si>
    <r>
      <t xml:space="preserve">ԾԱՆՈԹՈՒԹՅՈՒՆ․       Հունվարի  3-ից մտից   համարը սկսվում է 1-ից ավարտվում՝ 5293- ով, ընդամենը 5293 մուտք, որից՝  ավարտված՝ 14,  չեղարկված՝ 18։  Դիմումների  դաշտում  նշված 10 հանդիպման   հայտերը  ներառված  չեն մտից ընդհանուր  5261 -ի   մեջ՝ առանձին  համարակալմամբ  պայմանավորված:  Արդյունքում՝ 5261+10=5271:  ԸՆԴԱՄԵՆԸ </t>
    </r>
    <r>
      <rPr>
        <b/>
        <sz val="14"/>
        <color theme="1"/>
        <rFont val="GHEA Grapalat"/>
      </rPr>
      <t xml:space="preserve"> 5271</t>
    </r>
    <r>
      <rPr>
        <b/>
        <sz val="10"/>
        <color theme="1"/>
        <rFont val="GHEA Grapalat"/>
        <family val="3"/>
      </rPr>
      <t xml:space="preserve"> 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</si>
</sst>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  <family val="3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  <font>
      <b/>
      <sz val="10"/>
      <color theme="1"/>
      <name val="GHEA Grapalat"/>
    </font>
    <font>
      <b/>
      <sz val="14"/>
      <color theme="1"/>
      <name val="GHEA Grapalat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9"/>
  <sheetViews>
    <sheetView topLeftCell="A10" zoomScale="89" zoomScaleNormal="89" workbookViewId="0">
      <selection activeCell="R32" sqref="R32:T3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>
      <c r="A1" s="303" t="s">
        <v>44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</row>
    <row r="2" spans="1:20" ht="27.75" customHeight="1">
      <c r="A2" s="303" t="s">
        <v>69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</row>
    <row r="3" spans="1:20" ht="18">
      <c r="A3" s="304" t="s">
        <v>45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</row>
    <row r="4" spans="1:20" ht="15.75" thickBot="1">
      <c r="Q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45.75" customHeight="1">
      <c r="A6" s="307"/>
      <c r="B6" s="308"/>
      <c r="C6" s="311"/>
      <c r="D6" s="338" t="s">
        <v>4</v>
      </c>
      <c r="E6" s="339"/>
      <c r="F6" s="340"/>
      <c r="G6" s="322" t="s">
        <v>18</v>
      </c>
      <c r="H6" s="323"/>
      <c r="I6" s="322" t="s">
        <v>49</v>
      </c>
      <c r="J6" s="323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30.75" customHeight="1" thickBot="1">
      <c r="A7" s="307"/>
      <c r="B7" s="308"/>
      <c r="C7" s="31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D8+L8+Q8+R8</f>
        <v>6455</v>
      </c>
      <c r="D8" s="335">
        <f>D9+E9+F9</f>
        <v>1184</v>
      </c>
      <c r="E8" s="336"/>
      <c r="F8" s="337"/>
      <c r="G8" s="347">
        <f>G9+H9</f>
        <v>33</v>
      </c>
      <c r="H8" s="342"/>
      <c r="I8" s="347">
        <f>I9+J9</f>
        <v>7</v>
      </c>
      <c r="J8" s="342"/>
      <c r="K8" s="60">
        <f>K9</f>
        <v>0</v>
      </c>
      <c r="L8" s="352">
        <f>L9+N9+O9</f>
        <v>2830</v>
      </c>
      <c r="M8" s="353"/>
      <c r="N8" s="353"/>
      <c r="O8" s="353"/>
      <c r="P8" s="354"/>
      <c r="Q8" s="176">
        <f>Q28</f>
        <v>2409</v>
      </c>
      <c r="R8" s="177">
        <f t="shared" ref="R8" si="0">SUM(R29:R30)</f>
        <v>32</v>
      </c>
      <c r="S8" s="341">
        <f>T31+S31</f>
        <v>2612</v>
      </c>
      <c r="T8" s="342"/>
    </row>
    <row r="9" spans="1:20" ht="18.75" customHeight="1">
      <c r="A9" s="307"/>
      <c r="B9" s="309"/>
      <c r="C9" s="334"/>
      <c r="D9" s="25">
        <f>SUM(D10:D25)</f>
        <v>1126</v>
      </c>
      <c r="E9" s="15">
        <f>E10+E12+E14+E15</f>
        <v>17</v>
      </c>
      <c r="F9" s="15">
        <f>F10+F12+F14+F15</f>
        <v>41</v>
      </c>
      <c r="G9" s="225">
        <v>16</v>
      </c>
      <c r="H9" s="226">
        <v>17</v>
      </c>
      <c r="I9" s="4">
        <v>1</v>
      </c>
      <c r="J9" s="17">
        <v>6</v>
      </c>
      <c r="K9" s="55">
        <v>0</v>
      </c>
      <c r="L9" s="343">
        <f>L11+M11</f>
        <v>1360</v>
      </c>
      <c r="M9" s="344"/>
      <c r="N9" s="127">
        <f>N27+N28</f>
        <v>10</v>
      </c>
      <c r="O9" s="345">
        <f>O27</f>
        <v>1460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178">
        <v>20</v>
      </c>
      <c r="E10" s="179">
        <v>13</v>
      </c>
      <c r="F10" s="179">
        <v>28</v>
      </c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42">
        <v>47</v>
      </c>
      <c r="E11" s="49"/>
      <c r="F11" s="54"/>
      <c r="G11" s="265"/>
      <c r="H11" s="267"/>
      <c r="I11" s="265"/>
      <c r="J11" s="267"/>
      <c r="K11" s="59"/>
      <c r="L11" s="25">
        <f>L27+L28</f>
        <v>1344</v>
      </c>
      <c r="M11" s="131">
        <f>M27+M28</f>
        <v>16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42">
        <v>6</v>
      </c>
      <c r="E12" s="42">
        <v>1</v>
      </c>
      <c r="F12" s="26">
        <v>1</v>
      </c>
      <c r="G12" s="265"/>
      <c r="H12" s="267"/>
      <c r="I12" s="265"/>
      <c r="J12" s="267"/>
      <c r="K12" s="59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42">
        <v>10</v>
      </c>
      <c r="E13" s="50"/>
      <c r="F13" s="54"/>
      <c r="G13" s="265"/>
      <c r="H13" s="267"/>
      <c r="I13" s="265"/>
      <c r="J13" s="267"/>
      <c r="K13" s="59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42">
        <v>0</v>
      </c>
      <c r="E14" s="42"/>
      <c r="F14" s="42"/>
      <c r="G14" s="265"/>
      <c r="H14" s="267"/>
      <c r="I14" s="265"/>
      <c r="J14" s="267"/>
      <c r="K14" s="59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42"/>
      <c r="E15" s="42">
        <v>3</v>
      </c>
      <c r="F15" s="42">
        <v>12</v>
      </c>
      <c r="G15" s="265"/>
      <c r="H15" s="267"/>
      <c r="I15" s="265"/>
      <c r="J15" s="267"/>
      <c r="K15" s="59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42">
        <v>3</v>
      </c>
      <c r="E16" s="50"/>
      <c r="F16" s="62"/>
      <c r="G16" s="265"/>
      <c r="H16" s="267"/>
      <c r="I16" s="265"/>
      <c r="J16" s="267"/>
      <c r="K16" s="59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42">
        <v>1</v>
      </c>
      <c r="E17" s="50"/>
      <c r="F17" s="62"/>
      <c r="G17" s="265"/>
      <c r="H17" s="267"/>
      <c r="I17" s="265"/>
      <c r="J17" s="267"/>
      <c r="K17" s="59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42">
        <v>24</v>
      </c>
      <c r="E18" s="50"/>
      <c r="F18" s="62"/>
      <c r="G18" s="265"/>
      <c r="H18" s="267"/>
      <c r="I18" s="265"/>
      <c r="J18" s="267"/>
      <c r="K18" s="59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42">
        <v>64</v>
      </c>
      <c r="E19" s="50"/>
      <c r="F19" s="62"/>
      <c r="G19" s="265"/>
      <c r="H19" s="267"/>
      <c r="I19" s="265"/>
      <c r="J19" s="267"/>
      <c r="K19" s="59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22" t="s">
        <v>28</v>
      </c>
      <c r="B20" s="23"/>
      <c r="C20" s="24"/>
      <c r="D20" s="42">
        <v>203</v>
      </c>
      <c r="E20" s="50"/>
      <c r="F20" s="62"/>
      <c r="G20" s="265"/>
      <c r="H20" s="267"/>
      <c r="I20" s="265"/>
      <c r="J20" s="267"/>
      <c r="K20" s="59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43">
        <v>205</v>
      </c>
      <c r="E21" s="50"/>
      <c r="F21" s="62"/>
      <c r="G21" s="265"/>
      <c r="H21" s="267"/>
      <c r="I21" s="265"/>
      <c r="J21" s="267"/>
      <c r="K21" s="59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42">
        <v>97</v>
      </c>
      <c r="E22" s="50"/>
      <c r="F22" s="62"/>
      <c r="G22" s="265"/>
      <c r="H22" s="267"/>
      <c r="I22" s="265"/>
      <c r="J22" s="267"/>
      <c r="K22" s="59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42">
        <v>65</v>
      </c>
      <c r="E23" s="50"/>
      <c r="F23" s="62"/>
      <c r="G23" s="265"/>
      <c r="H23" s="267"/>
      <c r="I23" s="265"/>
      <c r="J23" s="267"/>
      <c r="K23" s="59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42">
        <v>381</v>
      </c>
      <c r="E24" s="50"/>
      <c r="F24" s="62"/>
      <c r="G24" s="265"/>
      <c r="H24" s="267"/>
      <c r="I24" s="265"/>
      <c r="J24" s="267"/>
      <c r="K24" s="59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42">
        <v>0</v>
      </c>
      <c r="E25" s="51"/>
      <c r="F25" s="62"/>
      <c r="G25" s="265"/>
      <c r="H25" s="267"/>
      <c r="I25" s="265"/>
      <c r="J25" s="267"/>
      <c r="K25" s="59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>
      <c r="A27" s="297" t="s">
        <v>56</v>
      </c>
      <c r="B27" s="298"/>
      <c r="C27" s="9">
        <f>O27+P27</f>
        <v>1685</v>
      </c>
      <c r="D27" s="299"/>
      <c r="E27" s="245"/>
      <c r="F27" s="245"/>
      <c r="G27" s="245"/>
      <c r="H27" s="281"/>
      <c r="I27" s="61"/>
      <c r="J27" s="61"/>
      <c r="K27" s="61"/>
      <c r="L27" s="16">
        <v>171</v>
      </c>
      <c r="M27" s="30">
        <v>1</v>
      </c>
      <c r="N27" s="30"/>
      <c r="O27" s="4">
        <v>1460</v>
      </c>
      <c r="P27" s="17">
        <v>225</v>
      </c>
      <c r="Q27" s="48"/>
      <c r="R27" s="52"/>
      <c r="S27" s="288"/>
      <c r="T27" s="274"/>
    </row>
    <row r="28" spans="1:20" ht="65.25" customHeight="1">
      <c r="A28" s="243" t="s">
        <v>58</v>
      </c>
      <c r="B28" s="244"/>
      <c r="C28" s="9">
        <f>L28+M28+N28+Q28+R28</f>
        <v>3639</v>
      </c>
      <c r="D28" s="278"/>
      <c r="E28" s="279"/>
      <c r="F28" s="279"/>
      <c r="G28" s="279"/>
      <c r="H28" s="280"/>
      <c r="I28" s="61"/>
      <c r="J28" s="61"/>
      <c r="K28" s="61"/>
      <c r="L28" s="16">
        <v>1173</v>
      </c>
      <c r="M28" s="30">
        <v>15</v>
      </c>
      <c r="N28" s="30">
        <v>10</v>
      </c>
      <c r="O28" s="245"/>
      <c r="P28" s="281"/>
      <c r="Q28" s="5">
        <v>2409</v>
      </c>
      <c r="R28" s="45">
        <v>32</v>
      </c>
      <c r="S28" s="289"/>
      <c r="T28" s="275"/>
    </row>
    <row r="29" spans="1:20" ht="26.25" customHeight="1">
      <c r="A29" s="297" t="s">
        <v>53</v>
      </c>
      <c r="B29" s="298"/>
      <c r="C29" s="9">
        <f>L29+Q29+R29</f>
        <v>267</v>
      </c>
      <c r="D29" s="299"/>
      <c r="E29" s="245"/>
      <c r="F29" s="245"/>
      <c r="G29" s="245"/>
      <c r="H29" s="281"/>
      <c r="I29" s="61"/>
      <c r="J29" s="61"/>
      <c r="K29" s="61"/>
      <c r="L29" s="5">
        <v>47</v>
      </c>
      <c r="M29" s="294"/>
      <c r="N29" s="295"/>
      <c r="O29" s="295"/>
      <c r="P29" s="296"/>
      <c r="Q29" s="5">
        <v>211</v>
      </c>
      <c r="R29" s="45">
        <v>9</v>
      </c>
      <c r="S29" s="289"/>
      <c r="T29" s="18">
        <v>97</v>
      </c>
    </row>
    <row r="30" spans="1:20" ht="34.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>
        <v>23</v>
      </c>
      <c r="S30" s="290"/>
      <c r="T30" s="19">
        <v>223</v>
      </c>
    </row>
    <row r="31" spans="1:20" ht="22.15" customHeight="1" thickBo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1"/>
      <c r="S31" s="35">
        <v>2292</v>
      </c>
      <c r="T31" s="36">
        <f>SUM(T29:T30)</f>
        <v>320</v>
      </c>
    </row>
    <row r="32" spans="1:20" ht="36" customHeight="1">
      <c r="A32" s="243" t="s">
        <v>55</v>
      </c>
      <c r="B32" s="244"/>
      <c r="C32" s="184">
        <f>L32+Q32</f>
        <v>19</v>
      </c>
      <c r="D32" s="245"/>
      <c r="E32" s="245"/>
      <c r="F32" s="245"/>
      <c r="G32" s="245"/>
      <c r="H32" s="245"/>
      <c r="I32" s="245"/>
      <c r="J32" s="245"/>
      <c r="K32" s="245"/>
      <c r="L32" s="246">
        <v>19</v>
      </c>
      <c r="M32" s="247"/>
      <c r="N32" s="245"/>
      <c r="O32" s="245"/>
      <c r="P32" s="245"/>
      <c r="Q32" s="193">
        <v>0</v>
      </c>
      <c r="R32" s="245"/>
      <c r="S32" s="245"/>
      <c r="T32" s="245"/>
    </row>
    <row r="33" spans="1:57" ht="12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271" t="s">
        <v>14</v>
      </c>
      <c r="M34" s="272"/>
      <c r="N34" s="271" t="s">
        <v>15</v>
      </c>
      <c r="O34" s="272"/>
      <c r="P34" s="262"/>
      <c r="Q34" s="263"/>
      <c r="R34" s="263"/>
      <c r="S34" s="263"/>
      <c r="T34" s="264"/>
    </row>
    <row r="35" spans="1:57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73"/>
      <c r="M35" s="273"/>
      <c r="N35" s="258"/>
      <c r="O35" s="259"/>
      <c r="P35" s="265"/>
      <c r="Q35" s="266"/>
      <c r="R35" s="266"/>
      <c r="S35" s="266"/>
      <c r="T35" s="267"/>
    </row>
    <row r="36" spans="1:57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73">
        <v>1</v>
      </c>
      <c r="M36" s="273"/>
      <c r="N36" s="258">
        <v>2</v>
      </c>
      <c r="O36" s="259"/>
      <c r="P36" s="265"/>
      <c r="Q36" s="266"/>
      <c r="R36" s="266"/>
      <c r="S36" s="266"/>
      <c r="T36" s="267"/>
    </row>
    <row r="37" spans="1:57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7"/>
      <c r="M37" s="257"/>
      <c r="N37" s="260"/>
      <c r="O37" s="261"/>
      <c r="P37" s="268"/>
      <c r="Q37" s="269"/>
      <c r="R37" s="269"/>
      <c r="S37" s="269"/>
      <c r="T37" s="270"/>
    </row>
    <row r="39" spans="1:57" s="128" customFormat="1" ht="45.75" customHeight="1" thickBot="1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>
      <c r="A40" s="248" t="s">
        <v>103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50"/>
    </row>
    <row r="41" spans="1:57" ht="15.75" thickBot="1">
      <c r="A41" s="251"/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3"/>
    </row>
    <row r="43" spans="1:57">
      <c r="G43" s="242"/>
      <c r="H43" s="242"/>
      <c r="I43" s="242"/>
      <c r="J43" s="242"/>
      <c r="K43" s="242"/>
      <c r="L43" s="242"/>
      <c r="M43" s="242"/>
    </row>
    <row r="45" spans="1:57">
      <c r="G45" s="240"/>
      <c r="I45" s="240"/>
    </row>
    <row r="46" spans="1:57">
      <c r="E46" s="240"/>
      <c r="F46" s="240"/>
      <c r="G46" s="240"/>
      <c r="I46" s="240"/>
    </row>
    <row r="47" spans="1:57">
      <c r="E47" s="240"/>
      <c r="F47" s="240"/>
      <c r="G47" s="240"/>
      <c r="I47" s="240"/>
    </row>
    <row r="48" spans="1:57">
      <c r="E48" s="240"/>
      <c r="F48" s="240"/>
      <c r="G48" s="240"/>
      <c r="I48" s="240"/>
    </row>
    <row r="49" spans="5:12">
      <c r="E49" s="240"/>
      <c r="F49" s="240"/>
      <c r="G49" s="240"/>
      <c r="I49" s="240"/>
    </row>
    <row r="50" spans="5:12">
      <c r="E50" s="240"/>
      <c r="F50" s="240"/>
      <c r="G50" s="240"/>
      <c r="I50" s="240"/>
      <c r="L50" s="3">
        <v>5261</v>
      </c>
    </row>
    <row r="51" spans="5:12">
      <c r="E51" s="240"/>
      <c r="F51" s="240"/>
      <c r="G51" s="240"/>
      <c r="I51" s="240"/>
    </row>
    <row r="52" spans="5:12">
      <c r="E52" s="240"/>
      <c r="F52" s="240"/>
      <c r="G52" s="240"/>
      <c r="I52" s="240"/>
    </row>
    <row r="53" spans="5:12">
      <c r="G53" s="240"/>
      <c r="I53" s="240"/>
    </row>
    <row r="54" spans="5:12">
      <c r="E54" s="240"/>
      <c r="F54" s="240"/>
      <c r="G54" s="240"/>
      <c r="I54" s="240"/>
    </row>
    <row r="55" spans="5:12">
      <c r="G55" s="240"/>
      <c r="I55" s="240"/>
    </row>
    <row r="56" spans="5:12">
      <c r="G56" s="240"/>
      <c r="I56" s="240"/>
    </row>
    <row r="57" spans="5:12">
      <c r="G57" s="240"/>
      <c r="I57" s="240"/>
    </row>
    <row r="58" spans="5:12">
      <c r="G58" s="240"/>
      <c r="I58" s="240"/>
    </row>
    <row r="59" spans="5:12">
      <c r="G59" s="240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tabSelected="1" zoomScale="80" zoomScaleNormal="80" zoomScaleSheetLayoutView="100" workbookViewId="0">
      <selection activeCell="L62" sqref="L62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</row>
    <row r="2" spans="1:20" ht="27.75" customHeight="1">
      <c r="A2" s="368" t="s">
        <v>70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</row>
    <row r="4" spans="1:20" ht="15.75" thickBot="1">
      <c r="P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36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30" customHeight="1" thickBot="1">
      <c r="A7" s="307"/>
      <c r="B7" s="308"/>
      <c r="C7" s="31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D8+L8+R8+Q8</f>
        <v>8246</v>
      </c>
      <c r="D8" s="335">
        <f>D9+E9+F9</f>
        <v>1865</v>
      </c>
      <c r="E8" s="336"/>
      <c r="F8" s="337"/>
      <c r="G8" s="347">
        <f>G9+H9</f>
        <v>31</v>
      </c>
      <c r="H8" s="342"/>
      <c r="I8" s="347">
        <f>I9+J9</f>
        <v>8</v>
      </c>
      <c r="J8" s="342"/>
      <c r="K8" s="125">
        <f>K9</f>
        <v>1</v>
      </c>
      <c r="L8" s="335">
        <f>L9+N9+O9</f>
        <v>3486</v>
      </c>
      <c r="M8" s="336"/>
      <c r="N8" s="336"/>
      <c r="O8" s="336"/>
      <c r="P8" s="367"/>
      <c r="Q8" s="176">
        <f>Q28</f>
        <v>2857</v>
      </c>
      <c r="R8" s="177">
        <f t="shared" ref="R8" si="0">SUM(R29:R30)</f>
        <v>38</v>
      </c>
      <c r="S8" s="341">
        <f>T31+S31</f>
        <v>2868</v>
      </c>
      <c r="T8" s="342"/>
    </row>
    <row r="9" spans="1:20" ht="18.75" customHeight="1">
      <c r="A9" s="307"/>
      <c r="B9" s="309"/>
      <c r="C9" s="334"/>
      <c r="D9" s="25">
        <f>SUM(D10:D25)</f>
        <v>1805</v>
      </c>
      <c r="E9" s="15">
        <f>E10+E12+E14+E15</f>
        <v>11</v>
      </c>
      <c r="F9" s="15">
        <f>F10+F12+F14+F15</f>
        <v>49</v>
      </c>
      <c r="G9" s="4">
        <v>17</v>
      </c>
      <c r="H9" s="17">
        <v>14</v>
      </c>
      <c r="I9" s="4">
        <v>2</v>
      </c>
      <c r="J9" s="17">
        <v>6</v>
      </c>
      <c r="K9" s="55">
        <v>1</v>
      </c>
      <c r="L9" s="343">
        <f>L11+M11</f>
        <v>1713</v>
      </c>
      <c r="M9" s="344"/>
      <c r="N9" s="141">
        <f>N27+N28</f>
        <v>8</v>
      </c>
      <c r="O9" s="345">
        <f>O27</f>
        <v>1765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42">
        <v>22</v>
      </c>
      <c r="E10" s="26">
        <v>9</v>
      </c>
      <c r="F10" s="26">
        <v>46</v>
      </c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42">
        <v>26</v>
      </c>
      <c r="E11" s="49"/>
      <c r="F11" s="54"/>
      <c r="G11" s="265"/>
      <c r="H11" s="267"/>
      <c r="I11" s="265"/>
      <c r="J11" s="267"/>
      <c r="K11" s="146"/>
      <c r="L11" s="25">
        <f>L27+L28</f>
        <v>1681</v>
      </c>
      <c r="M11" s="131">
        <f>M27+M28</f>
        <v>32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42">
        <v>6</v>
      </c>
      <c r="E12" s="42">
        <v>2</v>
      </c>
      <c r="F12" s="26">
        <v>3</v>
      </c>
      <c r="G12" s="265"/>
      <c r="H12" s="267"/>
      <c r="I12" s="265"/>
      <c r="J12" s="267"/>
      <c r="K12" s="146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42">
        <v>6</v>
      </c>
      <c r="E13" s="50"/>
      <c r="F13" s="54"/>
      <c r="G13" s="265"/>
      <c r="H13" s="267"/>
      <c r="I13" s="265"/>
      <c r="J13" s="267"/>
      <c r="K13" s="146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42">
        <v>1</v>
      </c>
      <c r="E14" s="42"/>
      <c r="F14" s="42"/>
      <c r="G14" s="265"/>
      <c r="H14" s="267"/>
      <c r="I14" s="265"/>
      <c r="J14" s="267"/>
      <c r="K14" s="146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42">
        <v>0</v>
      </c>
      <c r="E15" s="42"/>
      <c r="F15" s="42"/>
      <c r="G15" s="265"/>
      <c r="H15" s="267"/>
      <c r="I15" s="265"/>
      <c r="J15" s="267"/>
      <c r="K15" s="146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42">
        <v>1</v>
      </c>
      <c r="E16" s="50"/>
      <c r="F16" s="142"/>
      <c r="G16" s="265"/>
      <c r="H16" s="267"/>
      <c r="I16" s="265"/>
      <c r="J16" s="267"/>
      <c r="K16" s="146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42">
        <v>3</v>
      </c>
      <c r="E17" s="50"/>
      <c r="F17" s="142"/>
      <c r="G17" s="265"/>
      <c r="H17" s="267"/>
      <c r="I17" s="265"/>
      <c r="J17" s="267"/>
      <c r="K17" s="146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42">
        <v>28</v>
      </c>
      <c r="E18" s="50"/>
      <c r="F18" s="142"/>
      <c r="G18" s="265"/>
      <c r="H18" s="267"/>
      <c r="I18" s="265"/>
      <c r="J18" s="267"/>
      <c r="K18" s="146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42">
        <v>112</v>
      </c>
      <c r="E19" s="50"/>
      <c r="F19" s="142"/>
      <c r="G19" s="265"/>
      <c r="H19" s="267"/>
      <c r="I19" s="265"/>
      <c r="J19" s="267"/>
      <c r="K19" s="146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43" t="s">
        <v>28</v>
      </c>
      <c r="B20" s="144"/>
      <c r="C20" s="145"/>
      <c r="D20" s="42">
        <v>449</v>
      </c>
      <c r="E20" s="50"/>
      <c r="F20" s="142"/>
      <c r="G20" s="265"/>
      <c r="H20" s="267"/>
      <c r="I20" s="265"/>
      <c r="J20" s="267"/>
      <c r="K20" s="146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43">
        <v>506</v>
      </c>
      <c r="E21" s="50"/>
      <c r="F21" s="142"/>
      <c r="G21" s="265"/>
      <c r="H21" s="267"/>
      <c r="I21" s="265"/>
      <c r="J21" s="267"/>
      <c r="K21" s="146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42">
        <v>149</v>
      </c>
      <c r="E22" s="50"/>
      <c r="F22" s="142"/>
      <c r="G22" s="265"/>
      <c r="H22" s="267"/>
      <c r="I22" s="265"/>
      <c r="J22" s="267"/>
      <c r="K22" s="146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42">
        <v>61</v>
      </c>
      <c r="E23" s="50"/>
      <c r="F23" s="142"/>
      <c r="G23" s="265"/>
      <c r="H23" s="267"/>
      <c r="I23" s="265"/>
      <c r="J23" s="267"/>
      <c r="K23" s="146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42">
        <v>430</v>
      </c>
      <c r="E24" s="50"/>
      <c r="F24" s="142"/>
      <c r="G24" s="265"/>
      <c r="H24" s="267"/>
      <c r="I24" s="265"/>
      <c r="J24" s="267"/>
      <c r="K24" s="146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42">
        <v>5</v>
      </c>
      <c r="E25" s="51"/>
      <c r="F25" s="142"/>
      <c r="G25" s="265"/>
      <c r="H25" s="267"/>
      <c r="I25" s="265"/>
      <c r="J25" s="267"/>
      <c r="K25" s="146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33.75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7" t="s">
        <v>56</v>
      </c>
      <c r="B27" s="298"/>
      <c r="C27" s="9">
        <f>O27+P27</f>
        <v>2010</v>
      </c>
      <c r="D27" s="299"/>
      <c r="E27" s="245"/>
      <c r="F27" s="245"/>
      <c r="G27" s="245"/>
      <c r="H27" s="281"/>
      <c r="I27" s="140"/>
      <c r="J27" s="140"/>
      <c r="K27" s="140"/>
      <c r="L27" s="16">
        <v>355</v>
      </c>
      <c r="M27" s="30">
        <v>11</v>
      </c>
      <c r="N27" s="30"/>
      <c r="O27" s="4">
        <v>1765</v>
      </c>
      <c r="P27" s="17">
        <v>245</v>
      </c>
      <c r="Q27" s="48"/>
      <c r="R27" s="52"/>
      <c r="S27" s="288"/>
      <c r="T27" s="274"/>
    </row>
    <row r="28" spans="1:20" ht="49.5" customHeight="1">
      <c r="A28" s="243" t="s">
        <v>58</v>
      </c>
      <c r="B28" s="244"/>
      <c r="C28" s="9">
        <f>L28+M28+N28+Q28+R28</f>
        <v>4250</v>
      </c>
      <c r="D28" s="278"/>
      <c r="E28" s="279"/>
      <c r="F28" s="279"/>
      <c r="G28" s="279"/>
      <c r="H28" s="280"/>
      <c r="I28" s="140"/>
      <c r="J28" s="140"/>
      <c r="K28" s="140"/>
      <c r="L28" s="16">
        <v>1326</v>
      </c>
      <c r="M28" s="30">
        <v>21</v>
      </c>
      <c r="N28" s="30">
        <v>8</v>
      </c>
      <c r="O28" s="245"/>
      <c r="P28" s="281"/>
      <c r="Q28" s="5">
        <v>2857</v>
      </c>
      <c r="R28" s="45">
        <v>38</v>
      </c>
      <c r="S28" s="289"/>
      <c r="T28" s="275"/>
    </row>
    <row r="29" spans="1:20" ht="26.25" customHeight="1">
      <c r="A29" s="297" t="s">
        <v>53</v>
      </c>
      <c r="B29" s="298"/>
      <c r="C29" s="9">
        <f>L29+Q29+R29</f>
        <v>270</v>
      </c>
      <c r="D29" s="299"/>
      <c r="E29" s="245"/>
      <c r="F29" s="245"/>
      <c r="G29" s="245"/>
      <c r="H29" s="281"/>
      <c r="I29" s="140"/>
      <c r="J29" s="140"/>
      <c r="K29" s="140"/>
      <c r="L29" s="5">
        <v>51</v>
      </c>
      <c r="M29" s="294"/>
      <c r="N29" s="295"/>
      <c r="O29" s="295"/>
      <c r="P29" s="296"/>
      <c r="Q29" s="5">
        <v>209</v>
      </c>
      <c r="R29" s="45">
        <v>10</v>
      </c>
      <c r="S29" s="289"/>
      <c r="T29" s="18">
        <v>117</v>
      </c>
    </row>
    <row r="30" spans="1:20" ht="34.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>
        <v>28</v>
      </c>
      <c r="S30" s="290"/>
      <c r="T30" s="19">
        <v>303</v>
      </c>
    </row>
    <row r="31" spans="1:20" ht="22.15" customHeight="1" thickBo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1"/>
      <c r="S31" s="35">
        <v>2448</v>
      </c>
      <c r="T31" s="36">
        <f>SUM(T29:T30)</f>
        <v>420</v>
      </c>
    </row>
    <row r="32" spans="1:20" ht="33.75" customHeight="1">
      <c r="A32" s="243" t="s">
        <v>55</v>
      </c>
      <c r="B32" s="244"/>
      <c r="C32" s="184">
        <f>L32+Q32</f>
        <v>32</v>
      </c>
      <c r="D32" s="245"/>
      <c r="E32" s="245"/>
      <c r="F32" s="245"/>
      <c r="G32" s="245"/>
      <c r="H32" s="245"/>
      <c r="I32" s="245"/>
      <c r="J32" s="245"/>
      <c r="K32" s="245"/>
      <c r="L32" s="246">
        <v>32</v>
      </c>
      <c r="M32" s="247"/>
      <c r="N32" s="245"/>
      <c r="O32" s="245"/>
      <c r="P32" s="245"/>
      <c r="Q32" s="193">
        <v>0</v>
      </c>
      <c r="R32" s="245"/>
      <c r="S32" s="245"/>
      <c r="T32" s="245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8" t="s">
        <v>13</v>
      </c>
      <c r="B34" s="339"/>
      <c r="C34" s="339"/>
      <c r="D34" s="339"/>
      <c r="E34" s="339"/>
      <c r="F34" s="339"/>
      <c r="G34" s="339"/>
      <c r="H34" s="339"/>
      <c r="I34" s="339"/>
      <c r="J34" s="339"/>
      <c r="K34" s="340"/>
      <c r="L34" s="271" t="s">
        <v>14</v>
      </c>
      <c r="M34" s="272"/>
      <c r="N34" s="271" t="s">
        <v>15</v>
      </c>
      <c r="O34" s="272"/>
      <c r="P34" s="262"/>
      <c r="Q34" s="263"/>
      <c r="R34" s="263"/>
      <c r="S34" s="263"/>
      <c r="T34" s="26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8"/>
      <c r="M35" s="259"/>
      <c r="N35" s="258"/>
      <c r="O35" s="259"/>
      <c r="P35" s="265"/>
      <c r="Q35" s="266"/>
      <c r="R35" s="266"/>
      <c r="S35" s="266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8">
        <v>1</v>
      </c>
      <c r="M36" s="259"/>
      <c r="N36" s="258">
        <v>3</v>
      </c>
      <c r="O36" s="259"/>
      <c r="P36" s="265"/>
      <c r="Q36" s="266"/>
      <c r="R36" s="266"/>
      <c r="S36" s="266"/>
      <c r="T36" s="267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60"/>
      <c r="M37" s="261"/>
      <c r="N37" s="260"/>
      <c r="O37" s="261"/>
      <c r="P37" s="268"/>
      <c r="Q37" s="269"/>
      <c r="R37" s="269"/>
      <c r="S37" s="269"/>
      <c r="T37" s="270"/>
    </row>
    <row r="38" spans="1:20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>
      <c r="A39" s="364" t="s">
        <v>102</v>
      </c>
      <c r="B39" s="364"/>
      <c r="C39" s="364"/>
      <c r="D39" s="364"/>
      <c r="E39" s="364"/>
      <c r="F39" s="364"/>
      <c r="G39" s="364"/>
      <c r="H39" s="364"/>
      <c r="I39" s="364"/>
      <c r="J39" s="364"/>
      <c r="K39" s="364"/>
      <c r="L39" s="364"/>
      <c r="M39" s="364"/>
      <c r="N39" s="364"/>
      <c r="O39" s="364"/>
      <c r="P39" s="364"/>
      <c r="Q39" s="364"/>
      <c r="R39" s="364"/>
      <c r="S39" s="364"/>
      <c r="T39" s="364"/>
    </row>
    <row r="46" spans="1:20">
      <c r="B46" s="242"/>
      <c r="C46" s="242"/>
      <c r="D46" s="242"/>
      <c r="E46" s="242"/>
      <c r="F46" s="242"/>
      <c r="G46" s="242"/>
    </row>
    <row r="47" spans="1:20">
      <c r="B47" s="240"/>
      <c r="C47" s="240"/>
      <c r="D47" s="240"/>
      <c r="E47" s="240"/>
      <c r="F47" s="240"/>
      <c r="G47" s="240"/>
    </row>
    <row r="48" spans="1:20">
      <c r="B48" s="240"/>
      <c r="C48" s="240"/>
      <c r="D48" s="240"/>
      <c r="E48" s="240"/>
      <c r="I48" s="241"/>
      <c r="J48" s="241"/>
      <c r="N48" s="241"/>
      <c r="O48" s="241"/>
    </row>
    <row r="49" spans="2:15">
      <c r="B49" s="3"/>
      <c r="C49" s="240"/>
      <c r="D49" s="240"/>
      <c r="I49" s="241"/>
      <c r="J49" s="241"/>
      <c r="N49" s="241"/>
      <c r="O49" s="241"/>
    </row>
    <row r="50" spans="2:15">
      <c r="B50" s="3"/>
      <c r="C50" s="3"/>
      <c r="I50" s="241"/>
      <c r="J50" s="241"/>
      <c r="N50" s="241"/>
      <c r="O50" s="241"/>
    </row>
    <row r="51" spans="2:15">
      <c r="B51" s="3"/>
      <c r="C51" s="3"/>
      <c r="I51" s="241"/>
      <c r="J51" s="241"/>
      <c r="K51" s="228"/>
      <c r="N51" s="241"/>
      <c r="O51" s="241"/>
    </row>
    <row r="52" spans="2:15">
      <c r="B52" s="3"/>
      <c r="C52" s="3"/>
      <c r="I52" s="241"/>
      <c r="J52" s="241"/>
      <c r="N52" s="241"/>
      <c r="O52" s="241"/>
    </row>
    <row r="53" spans="2:15">
      <c r="B53" s="3"/>
      <c r="C53" s="3"/>
      <c r="I53" s="241"/>
      <c r="J53" s="241"/>
      <c r="N53" s="241"/>
      <c r="O53" s="241"/>
    </row>
    <row r="54" spans="2:15">
      <c r="B54" s="3"/>
      <c r="C54" s="3"/>
      <c r="I54" s="241"/>
      <c r="J54" s="241"/>
      <c r="N54" s="241"/>
      <c r="O54" s="241"/>
    </row>
    <row r="55" spans="2:15">
      <c r="B55" s="3"/>
      <c r="C55" s="3"/>
      <c r="I55" s="241"/>
      <c r="J55" s="241"/>
      <c r="L55" s="241"/>
      <c r="M55" s="241"/>
      <c r="N55" s="241"/>
      <c r="O55" s="241"/>
    </row>
    <row r="56" spans="2:15">
      <c r="B56" s="3"/>
      <c r="C56" s="3"/>
      <c r="I56" s="241"/>
      <c r="J56" s="241"/>
      <c r="L56" s="241"/>
      <c r="M56" s="241"/>
      <c r="N56" s="241"/>
      <c r="O56" s="241"/>
    </row>
    <row r="57" spans="2:15">
      <c r="B57" s="3"/>
      <c r="C57" s="3"/>
      <c r="I57" s="241"/>
      <c r="J57" s="241"/>
      <c r="L57" s="241"/>
      <c r="M57" s="241"/>
      <c r="N57" s="241"/>
      <c r="O57" s="241"/>
    </row>
    <row r="58" spans="2:15">
      <c r="B58" s="3"/>
      <c r="C58" s="3"/>
      <c r="I58" s="241"/>
      <c r="J58" s="241"/>
      <c r="L58" s="241"/>
      <c r="M58" s="241"/>
      <c r="N58" s="241"/>
      <c r="O58" s="241"/>
    </row>
    <row r="59" spans="2:15">
      <c r="B59" s="3"/>
      <c r="C59" s="3"/>
      <c r="I59" s="241"/>
      <c r="J59" s="241"/>
      <c r="N59" s="241"/>
      <c r="O59" s="241"/>
    </row>
    <row r="60" spans="2:15">
      <c r="B60" s="3"/>
      <c r="C60" s="3"/>
      <c r="J60" s="241"/>
      <c r="N60" s="241"/>
      <c r="O60" s="241"/>
    </row>
    <row r="61" spans="2:15">
      <c r="B61" s="3"/>
      <c r="C61" s="3"/>
      <c r="N61" s="241"/>
      <c r="O61" s="241"/>
    </row>
    <row r="62" spans="2:15">
      <c r="B62" s="3"/>
      <c r="C62" s="3"/>
      <c r="N62" s="241"/>
      <c r="O62" s="241"/>
    </row>
    <row r="63" spans="2:15">
      <c r="B63" s="3"/>
      <c r="D63" s="240"/>
      <c r="E63" s="240"/>
      <c r="F63" s="240"/>
    </row>
    <row r="64" spans="2:15">
      <c r="B64" s="3"/>
      <c r="C64" s="3"/>
      <c r="F64" s="240"/>
    </row>
    <row r="65" spans="2:6" ht="49.5" customHeight="1">
      <c r="B65" s="3"/>
      <c r="D65" s="240"/>
      <c r="E65" s="240"/>
      <c r="F65" s="240"/>
    </row>
    <row r="66" spans="2:6" ht="38.25" customHeight="1">
      <c r="B66" s="3"/>
      <c r="D66" s="240"/>
      <c r="E66" s="240"/>
      <c r="F66" s="240"/>
    </row>
    <row r="67" spans="2:6">
      <c r="B67" s="3"/>
      <c r="C67" s="3">
        <v>10</v>
      </c>
      <c r="D67" s="3" t="s">
        <v>100</v>
      </c>
      <c r="E67" s="3">
        <v>4</v>
      </c>
      <c r="F67" s="3" t="s">
        <v>98</v>
      </c>
    </row>
    <row r="68" spans="2:6">
      <c r="B68" s="3"/>
      <c r="C68" s="3">
        <v>28</v>
      </c>
      <c r="D68" s="3" t="s">
        <v>99</v>
      </c>
      <c r="E68" s="3">
        <v>6</v>
      </c>
      <c r="F68" s="240" t="s">
        <v>98</v>
      </c>
    </row>
    <row r="69" spans="2:6">
      <c r="B69" s="3"/>
      <c r="C69" s="3"/>
    </row>
    <row r="70" spans="2:6">
      <c r="B70" s="3"/>
      <c r="C70" s="3"/>
    </row>
    <row r="71" spans="2:6">
      <c r="B71" s="3"/>
      <c r="C71" s="3">
        <v>8</v>
      </c>
      <c r="D71" s="3" t="s">
        <v>101</v>
      </c>
    </row>
    <row r="72" spans="2:6">
      <c r="B72" s="3"/>
      <c r="C72" s="3"/>
    </row>
    <row r="73" spans="2:6">
      <c r="B73" s="3"/>
      <c r="C73" s="3"/>
    </row>
    <row r="74" spans="2:6">
      <c r="B74" s="3"/>
      <c r="C74" s="3"/>
    </row>
  </sheetData>
  <mergeCells count="84">
    <mergeCell ref="D26:H26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C8:C9"/>
    <mergeCell ref="A25:C25"/>
    <mergeCell ref="A21:C21"/>
    <mergeCell ref="A15:C15"/>
    <mergeCell ref="A16:C16"/>
    <mergeCell ref="A17:C17"/>
    <mergeCell ref="A18:C18"/>
    <mergeCell ref="A19:C19"/>
    <mergeCell ref="A12:C12"/>
    <mergeCell ref="A13:C13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O7:P7"/>
    <mergeCell ref="I6:J6"/>
    <mergeCell ref="K6:K7"/>
    <mergeCell ref="P10:P25"/>
    <mergeCell ref="L9:M9"/>
    <mergeCell ref="L8:P8"/>
    <mergeCell ref="S8:T8"/>
    <mergeCell ref="O9:P9"/>
    <mergeCell ref="I8:J8"/>
    <mergeCell ref="M12:M25"/>
    <mergeCell ref="I10:J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D30:H30"/>
    <mergeCell ref="A26:C26"/>
    <mergeCell ref="D27:H27"/>
    <mergeCell ref="B46:G46"/>
    <mergeCell ref="A39:T39"/>
    <mergeCell ref="A34:K34"/>
    <mergeCell ref="L36:M36"/>
    <mergeCell ref="L34:M34"/>
    <mergeCell ref="N34:O34"/>
    <mergeCell ref="L35:M35"/>
    <mergeCell ref="N35:O35"/>
    <mergeCell ref="L37:M37"/>
    <mergeCell ref="N36:O36"/>
    <mergeCell ref="N37:O37"/>
    <mergeCell ref="P34:T37"/>
    <mergeCell ref="A32:B32"/>
    <mergeCell ref="D32:K32"/>
    <mergeCell ref="L32:M32"/>
    <mergeCell ref="N32:P32"/>
    <mergeCell ref="R32:T32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topLeftCell="A28" zoomScale="87" zoomScaleNormal="87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</row>
    <row r="2" spans="1:20" ht="27.75" customHeight="1">
      <c r="A2" s="303" t="s">
        <v>72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</row>
    <row r="4" spans="1:20" ht="15.75" thickBot="1">
      <c r="P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48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29.25" customHeight="1" thickBot="1">
      <c r="A7" s="307"/>
      <c r="B7" s="308"/>
      <c r="C7" s="31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D8+L8+R8+Q8</f>
        <v>0</v>
      </c>
      <c r="D8" s="335">
        <f>D9+E9+F9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25">
        <f>K9</f>
        <v>0</v>
      </c>
      <c r="L8" s="335">
        <f>L9+N9+O9</f>
        <v>0</v>
      </c>
      <c r="M8" s="336"/>
      <c r="N8" s="336"/>
      <c r="O8" s="336"/>
      <c r="P8" s="367"/>
      <c r="Q8" s="176">
        <f>Q28</f>
        <v>0</v>
      </c>
      <c r="R8" s="177">
        <f t="shared" ref="R8" si="0">SUM(R29:R30)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3">
        <f>L11+M11</f>
        <v>0</v>
      </c>
      <c r="M9" s="344"/>
      <c r="N9" s="153">
        <f>N27+N28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178"/>
      <c r="E10" s="179"/>
      <c r="F10" s="179"/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178"/>
      <c r="E11" s="180"/>
      <c r="F11" s="54"/>
      <c r="G11" s="265"/>
      <c r="H11" s="267"/>
      <c r="I11" s="265"/>
      <c r="J11" s="267"/>
      <c r="K11" s="148"/>
      <c r="L11" s="25">
        <f>L27+L28</f>
        <v>0</v>
      </c>
      <c r="M11" s="131">
        <f>M27+M28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178"/>
      <c r="E12" s="178"/>
      <c r="F12" s="179"/>
      <c r="G12" s="265"/>
      <c r="H12" s="267"/>
      <c r="I12" s="265"/>
      <c r="J12" s="267"/>
      <c r="K12" s="148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178"/>
      <c r="E13" s="181"/>
      <c r="F13" s="54"/>
      <c r="G13" s="265"/>
      <c r="H13" s="267"/>
      <c r="I13" s="265"/>
      <c r="J13" s="267"/>
      <c r="K13" s="148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178"/>
      <c r="E14" s="178"/>
      <c r="F14" s="178"/>
      <c r="G14" s="265"/>
      <c r="H14" s="267"/>
      <c r="I14" s="265"/>
      <c r="J14" s="267"/>
      <c r="K14" s="148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178"/>
      <c r="E15" s="178"/>
      <c r="F15" s="227"/>
      <c r="G15" s="265"/>
      <c r="H15" s="267"/>
      <c r="I15" s="265"/>
      <c r="J15" s="267"/>
      <c r="K15" s="148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178"/>
      <c r="E16" s="181"/>
      <c r="F16" s="147"/>
      <c r="G16" s="265"/>
      <c r="H16" s="267"/>
      <c r="I16" s="265"/>
      <c r="J16" s="267"/>
      <c r="K16" s="148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178"/>
      <c r="E17" s="181"/>
      <c r="F17" s="147"/>
      <c r="G17" s="265"/>
      <c r="H17" s="267"/>
      <c r="I17" s="265"/>
      <c r="J17" s="267"/>
      <c r="K17" s="148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178"/>
      <c r="E18" s="181"/>
      <c r="F18" s="147"/>
      <c r="G18" s="265"/>
      <c r="H18" s="267"/>
      <c r="I18" s="265"/>
      <c r="J18" s="267"/>
      <c r="K18" s="148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178"/>
      <c r="E19" s="181"/>
      <c r="F19" s="147"/>
      <c r="G19" s="265"/>
      <c r="H19" s="267"/>
      <c r="I19" s="265"/>
      <c r="J19" s="267"/>
      <c r="K19" s="148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50" t="s">
        <v>28</v>
      </c>
      <c r="B20" s="151"/>
      <c r="C20" s="152"/>
      <c r="D20" s="178"/>
      <c r="E20" s="181"/>
      <c r="F20" s="147"/>
      <c r="G20" s="265"/>
      <c r="H20" s="267"/>
      <c r="I20" s="265"/>
      <c r="J20" s="267"/>
      <c r="K20" s="148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182"/>
      <c r="E21" s="181"/>
      <c r="F21" s="147"/>
      <c r="G21" s="265"/>
      <c r="H21" s="267"/>
      <c r="I21" s="265"/>
      <c r="J21" s="267"/>
      <c r="K21" s="148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178"/>
      <c r="E22" s="181"/>
      <c r="F22" s="147"/>
      <c r="G22" s="265"/>
      <c r="H22" s="267"/>
      <c r="I22" s="265"/>
      <c r="J22" s="267"/>
      <c r="K22" s="148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178"/>
      <c r="E23" s="181"/>
      <c r="F23" s="147"/>
      <c r="G23" s="265"/>
      <c r="H23" s="267"/>
      <c r="I23" s="265"/>
      <c r="J23" s="267"/>
      <c r="K23" s="148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178"/>
      <c r="E24" s="181"/>
      <c r="F24" s="147"/>
      <c r="G24" s="265"/>
      <c r="H24" s="267"/>
      <c r="I24" s="265"/>
      <c r="J24" s="267"/>
      <c r="K24" s="148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178"/>
      <c r="E25" s="51"/>
      <c r="F25" s="147"/>
      <c r="G25" s="265"/>
      <c r="H25" s="267"/>
      <c r="I25" s="265"/>
      <c r="J25" s="267"/>
      <c r="K25" s="148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8"/>
      <c r="T27" s="274"/>
    </row>
    <row r="28" spans="1:20" ht="75.75" customHeight="1">
      <c r="A28" s="243" t="s">
        <v>58</v>
      </c>
      <c r="B28" s="244"/>
      <c r="C28" s="9">
        <f>L28+M28+N28+Q28+R28</f>
        <v>0</v>
      </c>
      <c r="D28" s="278"/>
      <c r="E28" s="279"/>
      <c r="F28" s="279"/>
      <c r="G28" s="279"/>
      <c r="H28" s="280"/>
      <c r="I28" s="155"/>
      <c r="J28" s="155"/>
      <c r="K28" s="155"/>
      <c r="L28" s="16"/>
      <c r="M28" s="30"/>
      <c r="N28" s="30"/>
      <c r="O28" s="245"/>
      <c r="P28" s="281"/>
      <c r="Q28" s="5"/>
      <c r="R28" s="45"/>
      <c r="S28" s="289"/>
      <c r="T28" s="275"/>
    </row>
    <row r="29" spans="1:20" ht="56.25" customHeight="1">
      <c r="A29" s="297" t="s">
        <v>53</v>
      </c>
      <c r="B29" s="298"/>
      <c r="C29" s="9">
        <f>L29+Q29+R29</f>
        <v>0</v>
      </c>
      <c r="D29" s="299"/>
      <c r="E29" s="245"/>
      <c r="F29" s="245"/>
      <c r="G29" s="245"/>
      <c r="H29" s="281"/>
      <c r="I29" s="155"/>
      <c r="J29" s="155"/>
      <c r="K29" s="155"/>
      <c r="L29" s="5"/>
      <c r="M29" s="294"/>
      <c r="N29" s="295"/>
      <c r="O29" s="295"/>
      <c r="P29" s="296"/>
      <c r="Q29" s="5"/>
      <c r="R29" s="45"/>
      <c r="S29" s="289"/>
      <c r="T29" s="18"/>
    </row>
    <row r="30" spans="1:20" ht="42.7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/>
      <c r="S30" s="290"/>
      <c r="T30" s="19"/>
    </row>
    <row r="31" spans="1:20" ht="30" customHeight="1" thickBo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1"/>
      <c r="S31" s="35"/>
      <c r="T31" s="36">
        <f>SUM(T29:T30)</f>
        <v>0</v>
      </c>
    </row>
    <row r="32" spans="1:20" ht="44.25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246"/>
      <c r="M32" s="247"/>
      <c r="N32" s="245"/>
      <c r="O32" s="245"/>
      <c r="P32" s="245"/>
      <c r="Q32" s="193"/>
      <c r="R32" s="245"/>
      <c r="S32" s="245"/>
      <c r="T32" s="245"/>
    </row>
    <row r="33" spans="1:22" ht="15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271" t="s">
        <v>14</v>
      </c>
      <c r="M34" s="272"/>
      <c r="N34" s="271" t="s">
        <v>15</v>
      </c>
      <c r="O34" s="272"/>
      <c r="P34" s="262"/>
      <c r="Q34" s="263"/>
      <c r="R34" s="263"/>
      <c r="S34" s="263"/>
      <c r="T34" s="264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8"/>
      <c r="M35" s="259"/>
      <c r="N35" s="258"/>
      <c r="O35" s="259"/>
      <c r="P35" s="265"/>
      <c r="Q35" s="266"/>
      <c r="R35" s="266"/>
      <c r="S35" s="266"/>
      <c r="T35" s="267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8"/>
      <c r="M36" s="259"/>
      <c r="N36" s="258"/>
      <c r="O36" s="259"/>
      <c r="P36" s="265"/>
      <c r="Q36" s="266"/>
      <c r="R36" s="266"/>
      <c r="S36" s="266"/>
      <c r="T36" s="267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60"/>
      <c r="M37" s="261"/>
      <c r="N37" s="260"/>
      <c r="O37" s="261"/>
      <c r="P37" s="268"/>
      <c r="Q37" s="269"/>
      <c r="R37" s="269"/>
      <c r="S37" s="269"/>
      <c r="T37" s="269"/>
    </row>
    <row r="39" spans="1:22" ht="15" customHeight="1">
      <c r="U39" s="196"/>
      <c r="V39" s="196"/>
    </row>
    <row r="40" spans="1:22" s="195" customFormat="1" ht="42" customHeight="1">
      <c r="A40" s="364" t="s">
        <v>71</v>
      </c>
      <c r="B40" s="364"/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4"/>
      <c r="U40" s="196"/>
      <c r="V40" s="196"/>
    </row>
    <row r="41" spans="1:22" ht="16.5" customHeight="1">
      <c r="A41" s="2" t="s">
        <v>64</v>
      </c>
      <c r="B41" s="231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</row>
    <row r="42" spans="1:22" ht="15" customHeight="1"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</row>
    <row r="47" spans="1:22" ht="18">
      <c r="O47" s="124"/>
    </row>
    <row r="50" spans="10:12">
      <c r="K50" s="232"/>
      <c r="L50" s="232"/>
    </row>
    <row r="64" spans="10:12">
      <c r="J64" s="233"/>
    </row>
    <row r="69" spans="11:12">
      <c r="K69" s="233"/>
      <c r="L69" s="233"/>
    </row>
  </sheetData>
  <mergeCells count="83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workbookViewId="0">
      <selection activeCell="A23" sqref="A23:C23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4.71093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</row>
    <row r="2" spans="1:20" ht="27.75" customHeight="1">
      <c r="A2" s="303" t="s">
        <v>74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</row>
    <row r="4" spans="1:20" ht="15.75" thickBot="1">
      <c r="O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31.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45.75" customHeight="1" thickBot="1">
      <c r="A7" s="307"/>
      <c r="B7" s="308"/>
      <c r="C7" s="31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65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D8+L8+R8+Q8</f>
        <v>0</v>
      </c>
      <c r="D8" s="335">
        <f>D9+E9+F9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25">
        <f>K9</f>
        <v>0</v>
      </c>
      <c r="L8" s="335">
        <f>L9+N9+O9</f>
        <v>0</v>
      </c>
      <c r="M8" s="336"/>
      <c r="N8" s="336"/>
      <c r="O8" s="336"/>
      <c r="P8" s="367"/>
      <c r="Q8" s="176">
        <f>Q28</f>
        <v>0</v>
      </c>
      <c r="R8" s="177">
        <f t="shared" ref="R8" si="0">SUM(R29:R30)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3">
        <f>L11+M11</f>
        <v>0</v>
      </c>
      <c r="M9" s="344"/>
      <c r="N9" s="153">
        <f>N27+N28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183"/>
      <c r="E10" s="26"/>
      <c r="F10" s="26"/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42"/>
      <c r="E11" s="49"/>
      <c r="F11" s="54"/>
      <c r="G11" s="265"/>
      <c r="H11" s="267"/>
      <c r="I11" s="265"/>
      <c r="J11" s="267"/>
      <c r="K11" s="148"/>
      <c r="L11" s="25">
        <f>L27+L28</f>
        <v>0</v>
      </c>
      <c r="M11" s="131">
        <f>M27+M28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42"/>
      <c r="E12" s="42"/>
      <c r="F12" s="26"/>
      <c r="G12" s="265"/>
      <c r="H12" s="267"/>
      <c r="I12" s="265"/>
      <c r="J12" s="267"/>
      <c r="K12" s="148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42"/>
      <c r="E13" s="50"/>
      <c r="F13" s="54"/>
      <c r="G13" s="265"/>
      <c r="H13" s="267"/>
      <c r="I13" s="265"/>
      <c r="J13" s="267"/>
      <c r="K13" s="148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183"/>
      <c r="E14" s="42"/>
      <c r="F14" s="42"/>
      <c r="G14" s="265"/>
      <c r="H14" s="267"/>
      <c r="I14" s="265"/>
      <c r="J14" s="267"/>
      <c r="K14" s="148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42"/>
      <c r="E15" s="183"/>
      <c r="F15" s="183"/>
      <c r="G15" s="265"/>
      <c r="H15" s="267"/>
      <c r="I15" s="265"/>
      <c r="J15" s="267"/>
      <c r="K15" s="148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42"/>
      <c r="E16" s="50"/>
      <c r="F16" s="147"/>
      <c r="G16" s="265"/>
      <c r="H16" s="267"/>
      <c r="I16" s="265"/>
      <c r="J16" s="267"/>
      <c r="K16" s="148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42"/>
      <c r="E17" s="50"/>
      <c r="F17" s="147"/>
      <c r="G17" s="265"/>
      <c r="H17" s="267"/>
      <c r="I17" s="265"/>
      <c r="J17" s="267"/>
      <c r="K17" s="148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42"/>
      <c r="E18" s="50"/>
      <c r="F18" s="147"/>
      <c r="G18" s="265"/>
      <c r="H18" s="267"/>
      <c r="I18" s="265"/>
      <c r="J18" s="267"/>
      <c r="K18" s="148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42"/>
      <c r="E19" s="50"/>
      <c r="F19" s="147"/>
      <c r="G19" s="265"/>
      <c r="H19" s="267"/>
      <c r="I19" s="265"/>
      <c r="J19" s="267"/>
      <c r="K19" s="148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5"/>
      <c r="H20" s="267"/>
      <c r="I20" s="265"/>
      <c r="J20" s="267"/>
      <c r="K20" s="148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43"/>
      <c r="E21" s="50"/>
      <c r="F21" s="147"/>
      <c r="G21" s="265"/>
      <c r="H21" s="267"/>
      <c r="I21" s="265"/>
      <c r="J21" s="267"/>
      <c r="K21" s="148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42"/>
      <c r="E22" s="50"/>
      <c r="F22" s="147"/>
      <c r="G22" s="265"/>
      <c r="H22" s="267"/>
      <c r="I22" s="265"/>
      <c r="J22" s="267"/>
      <c r="K22" s="148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42"/>
      <c r="E23" s="50"/>
      <c r="F23" s="147"/>
      <c r="G23" s="265"/>
      <c r="H23" s="267"/>
      <c r="I23" s="265"/>
      <c r="J23" s="267"/>
      <c r="K23" s="148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42"/>
      <c r="E24" s="50"/>
      <c r="F24" s="147"/>
      <c r="G24" s="265"/>
      <c r="H24" s="267"/>
      <c r="I24" s="265"/>
      <c r="J24" s="267"/>
      <c r="K24" s="148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42"/>
      <c r="E25" s="51"/>
      <c r="F25" s="147"/>
      <c r="G25" s="265"/>
      <c r="H25" s="267"/>
      <c r="I25" s="265"/>
      <c r="J25" s="267"/>
      <c r="K25" s="148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36.75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8"/>
      <c r="T27" s="274"/>
    </row>
    <row r="28" spans="1:20" ht="69.599999999999994" customHeight="1">
      <c r="A28" s="243" t="s">
        <v>58</v>
      </c>
      <c r="B28" s="244"/>
      <c r="C28" s="9">
        <f>L28+M28+Q28+E9+G8+R28+D11+D13+D16</f>
        <v>0</v>
      </c>
      <c r="D28" s="278"/>
      <c r="E28" s="279"/>
      <c r="F28" s="279"/>
      <c r="G28" s="279"/>
      <c r="H28" s="280"/>
      <c r="I28" s="155"/>
      <c r="J28" s="155"/>
      <c r="K28" s="155"/>
      <c r="L28" s="16"/>
      <c r="M28" s="30"/>
      <c r="N28" s="30"/>
      <c r="O28" s="245"/>
      <c r="P28" s="281"/>
      <c r="Q28" s="5"/>
      <c r="R28" s="45"/>
      <c r="S28" s="289"/>
      <c r="T28" s="275"/>
    </row>
    <row r="29" spans="1:20" ht="26.25" customHeight="1">
      <c r="A29" s="297" t="s">
        <v>53</v>
      </c>
      <c r="B29" s="298"/>
      <c r="C29" s="9">
        <f>L29+Q29+R29</f>
        <v>0</v>
      </c>
      <c r="D29" s="299"/>
      <c r="E29" s="245"/>
      <c r="F29" s="245"/>
      <c r="G29" s="245"/>
      <c r="H29" s="281"/>
      <c r="I29" s="155"/>
      <c r="J29" s="155"/>
      <c r="K29" s="155"/>
      <c r="L29" s="5"/>
      <c r="M29" s="294"/>
      <c r="N29" s="295"/>
      <c r="O29" s="295"/>
      <c r="P29" s="296"/>
      <c r="Q29" s="5"/>
      <c r="R29" s="45"/>
      <c r="S29" s="289"/>
      <c r="T29" s="18"/>
    </row>
    <row r="30" spans="1:20" ht="34.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/>
      <c r="S30" s="290"/>
      <c r="T30" s="19"/>
    </row>
    <row r="31" spans="1:20" ht="22.15" customHeight="1" thickBo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1"/>
      <c r="S31" s="35"/>
      <c r="T31" s="36">
        <f>SUM(T29:T30)</f>
        <v>0</v>
      </c>
    </row>
    <row r="32" spans="1:20" ht="36.75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246"/>
      <c r="M32" s="247"/>
      <c r="N32" s="245"/>
      <c r="O32" s="245"/>
      <c r="P32" s="245"/>
      <c r="Q32" s="193"/>
      <c r="R32" s="245"/>
      <c r="S32" s="245"/>
      <c r="T32" s="245"/>
    </row>
    <row r="33" spans="1:22" ht="9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271" t="s">
        <v>14</v>
      </c>
      <c r="M34" s="272"/>
      <c r="N34" s="271" t="s">
        <v>15</v>
      </c>
      <c r="O34" s="272"/>
      <c r="P34" s="262"/>
      <c r="Q34" s="263"/>
      <c r="R34" s="263"/>
      <c r="S34" s="263"/>
      <c r="T34" s="264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8"/>
      <c r="M35" s="259"/>
      <c r="N35" s="258"/>
      <c r="O35" s="259"/>
      <c r="P35" s="265"/>
      <c r="Q35" s="266"/>
      <c r="R35" s="266"/>
      <c r="S35" s="266"/>
      <c r="T35" s="267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8"/>
      <c r="M36" s="259"/>
      <c r="N36" s="258"/>
      <c r="O36" s="259"/>
      <c r="P36" s="265"/>
      <c r="Q36" s="266"/>
      <c r="R36" s="266"/>
      <c r="S36" s="266"/>
      <c r="T36" s="267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60"/>
      <c r="M37" s="261"/>
      <c r="N37" s="260"/>
      <c r="O37" s="261"/>
      <c r="P37" s="268"/>
      <c r="Q37" s="269"/>
      <c r="R37" s="269"/>
      <c r="S37" s="269"/>
      <c r="T37" s="270"/>
    </row>
    <row r="39" spans="1:22" ht="15" customHeight="1">
      <c r="U39" s="196"/>
      <c r="V39" s="196"/>
    </row>
    <row r="40" spans="1:22" ht="47.25" customHeight="1">
      <c r="A40" s="364" t="s">
        <v>73</v>
      </c>
      <c r="B40" s="364"/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4"/>
      <c r="U40" s="196"/>
      <c r="V40" s="196"/>
    </row>
    <row r="41" spans="1:22" ht="15.75" hidden="1" customHeight="1">
      <c r="A41" s="364"/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</row>
    <row r="42" spans="1:22">
      <c r="G42" s="242"/>
      <c r="H42" s="242"/>
      <c r="I42" s="242"/>
      <c r="J42" s="242"/>
      <c r="K42" s="242"/>
      <c r="L42" s="242"/>
      <c r="M42" s="242"/>
    </row>
    <row r="57" spans="15:17">
      <c r="P57" s="234"/>
      <c r="Q57" s="234"/>
    </row>
    <row r="58" spans="15:17">
      <c r="P58" s="234"/>
      <c r="Q58" s="234"/>
    </row>
    <row r="59" spans="15:17">
      <c r="P59" s="234"/>
      <c r="Q59" s="234"/>
    </row>
    <row r="60" spans="15:17">
      <c r="P60" s="234"/>
      <c r="Q60" s="234"/>
    </row>
    <row r="61" spans="15:17">
      <c r="P61" s="234"/>
      <c r="Q61" s="234"/>
    </row>
    <row r="62" spans="15:17">
      <c r="P62" s="234"/>
      <c r="Q62" s="234"/>
    </row>
    <row r="64" spans="15:17">
      <c r="O64" s="29"/>
      <c r="P64" s="235"/>
      <c r="Q64" s="235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zoomScale="84" zoomScaleNormal="84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</row>
    <row r="2" spans="1:20" ht="27.75" customHeight="1">
      <c r="A2" s="303" t="s">
        <v>76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</row>
    <row r="4" spans="1:20" ht="15.75" thickBot="1">
      <c r="O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28.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45.75" customHeight="1" thickBot="1">
      <c r="A7" s="307"/>
      <c r="B7" s="308"/>
      <c r="C7" s="31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66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D8+L8+R8+Q8</f>
        <v>0</v>
      </c>
      <c r="D8" s="335">
        <f>D9+E9+F9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25">
        <f>K9</f>
        <v>0</v>
      </c>
      <c r="L8" s="335">
        <f>L9+N9+O9</f>
        <v>0</v>
      </c>
      <c r="M8" s="336"/>
      <c r="N8" s="336"/>
      <c r="O8" s="336"/>
      <c r="P8" s="367"/>
      <c r="Q8" s="176">
        <f>Q28</f>
        <v>0</v>
      </c>
      <c r="R8" s="177">
        <f t="shared" ref="R8" si="0">SUM(R29:R30)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3">
        <f>L11+M11</f>
        <v>0</v>
      </c>
      <c r="M9" s="344"/>
      <c r="N9" s="153">
        <f>N27+N28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42"/>
      <c r="E10" s="26"/>
      <c r="F10" s="26"/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42"/>
      <c r="E11" s="49"/>
      <c r="F11" s="54"/>
      <c r="G11" s="265"/>
      <c r="H11" s="267"/>
      <c r="I11" s="265"/>
      <c r="J11" s="267"/>
      <c r="K11" s="148"/>
      <c r="L11" s="25">
        <f>L27+L28</f>
        <v>0</v>
      </c>
      <c r="M11" s="131">
        <f>M27+M28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42"/>
      <c r="E12" s="42"/>
      <c r="F12" s="26"/>
      <c r="G12" s="265"/>
      <c r="H12" s="267"/>
      <c r="I12" s="265"/>
      <c r="J12" s="267"/>
      <c r="K12" s="148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42"/>
      <c r="E13" s="50"/>
      <c r="F13" s="54"/>
      <c r="G13" s="265"/>
      <c r="H13" s="267"/>
      <c r="I13" s="265"/>
      <c r="J13" s="267"/>
      <c r="K13" s="148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42"/>
      <c r="E14" s="42"/>
      <c r="F14" s="42"/>
      <c r="G14" s="265"/>
      <c r="H14" s="267"/>
      <c r="I14" s="265"/>
      <c r="J14" s="267"/>
      <c r="K14" s="148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42"/>
      <c r="E15" s="42"/>
      <c r="F15" s="42"/>
      <c r="G15" s="265"/>
      <c r="H15" s="267"/>
      <c r="I15" s="265"/>
      <c r="J15" s="267"/>
      <c r="K15" s="148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42"/>
      <c r="E16" s="50"/>
      <c r="F16" s="147"/>
      <c r="G16" s="265"/>
      <c r="H16" s="267"/>
      <c r="I16" s="265"/>
      <c r="J16" s="267"/>
      <c r="K16" s="148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42"/>
      <c r="E17" s="50"/>
      <c r="F17" s="147"/>
      <c r="G17" s="265"/>
      <c r="H17" s="267"/>
      <c r="I17" s="265"/>
      <c r="J17" s="267"/>
      <c r="K17" s="148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42"/>
      <c r="E18" s="50"/>
      <c r="F18" s="147"/>
      <c r="G18" s="265"/>
      <c r="H18" s="267"/>
      <c r="I18" s="265"/>
      <c r="J18" s="267"/>
      <c r="K18" s="148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42"/>
      <c r="E19" s="50"/>
      <c r="F19" s="147"/>
      <c r="G19" s="265"/>
      <c r="H19" s="267"/>
      <c r="I19" s="265"/>
      <c r="J19" s="267"/>
      <c r="K19" s="148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5"/>
      <c r="H20" s="267"/>
      <c r="I20" s="265"/>
      <c r="J20" s="267"/>
      <c r="K20" s="148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43"/>
      <c r="E21" s="50"/>
      <c r="F21" s="147"/>
      <c r="G21" s="265"/>
      <c r="H21" s="267"/>
      <c r="I21" s="265"/>
      <c r="J21" s="267"/>
      <c r="K21" s="148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42"/>
      <c r="E22" s="50"/>
      <c r="F22" s="147"/>
      <c r="G22" s="265"/>
      <c r="H22" s="267"/>
      <c r="I22" s="265"/>
      <c r="J22" s="267"/>
      <c r="K22" s="148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42"/>
      <c r="E23" s="50"/>
      <c r="F23" s="147"/>
      <c r="G23" s="265"/>
      <c r="H23" s="267"/>
      <c r="I23" s="265"/>
      <c r="J23" s="267"/>
      <c r="K23" s="148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42"/>
      <c r="E24" s="50"/>
      <c r="F24" s="147"/>
      <c r="G24" s="265"/>
      <c r="H24" s="267"/>
      <c r="I24" s="265"/>
      <c r="J24" s="267"/>
      <c r="K24" s="148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42"/>
      <c r="E25" s="51"/>
      <c r="F25" s="147"/>
      <c r="G25" s="265"/>
      <c r="H25" s="267"/>
      <c r="I25" s="265"/>
      <c r="J25" s="267"/>
      <c r="K25" s="148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8"/>
      <c r="T27" s="274"/>
    </row>
    <row r="28" spans="1:20" ht="83.25" customHeight="1">
      <c r="A28" s="243" t="s">
        <v>61</v>
      </c>
      <c r="B28" s="244"/>
      <c r="C28" s="9">
        <f>L28+M28+N28+Q28+R28</f>
        <v>0</v>
      </c>
      <c r="D28" s="278"/>
      <c r="E28" s="279"/>
      <c r="F28" s="279"/>
      <c r="G28" s="279"/>
      <c r="H28" s="280"/>
      <c r="I28" s="155"/>
      <c r="J28" s="155"/>
      <c r="K28" s="155"/>
      <c r="L28" s="16"/>
      <c r="M28" s="30"/>
      <c r="N28" s="30"/>
      <c r="O28" s="245"/>
      <c r="P28" s="281"/>
      <c r="Q28" s="5"/>
      <c r="R28" s="45"/>
      <c r="S28" s="289"/>
      <c r="T28" s="275"/>
    </row>
    <row r="29" spans="1:20" ht="50.25" customHeight="1">
      <c r="A29" s="297" t="s">
        <v>53</v>
      </c>
      <c r="B29" s="298"/>
      <c r="C29" s="9">
        <f>L29+Q29+R29</f>
        <v>0</v>
      </c>
      <c r="D29" s="299"/>
      <c r="E29" s="245"/>
      <c r="F29" s="245"/>
      <c r="G29" s="245"/>
      <c r="H29" s="281"/>
      <c r="I29" s="155"/>
      <c r="J29" s="155"/>
      <c r="K29" s="155"/>
      <c r="L29" s="5"/>
      <c r="M29" s="294"/>
      <c r="N29" s="295"/>
      <c r="O29" s="295"/>
      <c r="P29" s="296"/>
      <c r="Q29" s="5"/>
      <c r="R29" s="45"/>
      <c r="S29" s="289"/>
      <c r="T29" s="18"/>
    </row>
    <row r="30" spans="1:20" ht="34.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/>
      <c r="S30" s="290"/>
      <c r="T30" s="19"/>
    </row>
    <row r="31" spans="1:20" ht="22.15" customHeight="1" thickBo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1"/>
      <c r="S31" s="35"/>
      <c r="T31" s="36">
        <f>SUM(T29:T30)</f>
        <v>0</v>
      </c>
    </row>
    <row r="32" spans="1:20" ht="29.25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246"/>
      <c r="M32" s="247"/>
      <c r="N32" s="245"/>
      <c r="O32" s="245"/>
      <c r="P32" s="245"/>
      <c r="Q32" s="194"/>
      <c r="R32" s="245"/>
      <c r="S32" s="245"/>
      <c r="T32" s="245"/>
    </row>
    <row r="33" spans="1:25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271" t="s">
        <v>14</v>
      </c>
      <c r="M34" s="272"/>
      <c r="N34" s="271" t="s">
        <v>15</v>
      </c>
      <c r="O34" s="272"/>
      <c r="P34" s="262"/>
      <c r="Q34" s="263"/>
      <c r="R34" s="263"/>
      <c r="S34" s="263"/>
      <c r="T34" s="264"/>
    </row>
    <row r="35" spans="1:25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8"/>
      <c r="M35" s="259"/>
      <c r="N35" s="258"/>
      <c r="O35" s="259"/>
      <c r="P35" s="265"/>
      <c r="Q35" s="266"/>
      <c r="R35" s="266"/>
      <c r="S35" s="266"/>
      <c r="T35" s="267"/>
    </row>
    <row r="36" spans="1:25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8"/>
      <c r="M36" s="259"/>
      <c r="N36" s="258"/>
      <c r="O36" s="259"/>
      <c r="P36" s="265"/>
      <c r="Q36" s="266"/>
      <c r="R36" s="266"/>
      <c r="S36" s="266"/>
      <c r="T36" s="266"/>
    </row>
    <row r="37" spans="1:25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60"/>
      <c r="M37" s="261"/>
      <c r="N37" s="260"/>
      <c r="O37" s="261"/>
      <c r="P37" s="268"/>
      <c r="Q37" s="269"/>
      <c r="R37" s="269"/>
      <c r="S37" s="269"/>
      <c r="T37" s="269"/>
    </row>
    <row r="39" spans="1:25" ht="15" customHeight="1">
      <c r="U39" s="196"/>
      <c r="V39" s="196"/>
      <c r="W39" s="196"/>
      <c r="X39" s="196"/>
      <c r="Y39" s="196"/>
    </row>
    <row r="40" spans="1:25" s="236" customFormat="1" ht="78" customHeight="1">
      <c r="A40" s="371" t="s">
        <v>75</v>
      </c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  <c r="S40" s="371"/>
      <c r="T40" s="372"/>
    </row>
    <row r="41" spans="1:25" ht="33" customHeight="1">
      <c r="A41" s="369" t="s">
        <v>67</v>
      </c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0"/>
      <c r="S41" s="370"/>
      <c r="T41" s="370"/>
    </row>
    <row r="42" spans="1:25">
      <c r="A42" s="370"/>
      <c r="B42" s="370"/>
      <c r="C42" s="370"/>
      <c r="D42" s="370"/>
      <c r="E42" s="370"/>
      <c r="F42" s="370"/>
      <c r="G42" s="370"/>
      <c r="H42" s="370"/>
      <c r="I42" s="370"/>
      <c r="J42" s="370"/>
      <c r="K42" s="370"/>
      <c r="L42" s="370"/>
      <c r="M42" s="370"/>
      <c r="N42" s="370"/>
      <c r="O42" s="370"/>
      <c r="P42" s="370"/>
      <c r="Q42" s="370"/>
      <c r="R42" s="370"/>
      <c r="S42" s="370"/>
      <c r="T42" s="370"/>
    </row>
  </sheetData>
  <mergeCells count="84">
    <mergeCell ref="A41:T42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I6:J6"/>
    <mergeCell ref="K6:K7"/>
    <mergeCell ref="D28:H28"/>
    <mergeCell ref="A29:B29"/>
    <mergeCell ref="I10:J25"/>
    <mergeCell ref="A19:C19"/>
    <mergeCell ref="A23:C23"/>
    <mergeCell ref="A24:C24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A34:K34"/>
    <mergeCell ref="R32:T32"/>
    <mergeCell ref="N35:O35"/>
    <mergeCell ref="N37:O37"/>
    <mergeCell ref="N36:O36"/>
    <mergeCell ref="N34:O34"/>
    <mergeCell ref="N32:P32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D5:R5"/>
    <mergeCell ref="D6:F6"/>
    <mergeCell ref="G6:H6"/>
  </mergeCells>
  <pageMargins left="0.7" right="0.7" top="0.75" bottom="0.75" header="0.3" footer="0.3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</row>
    <row r="2" spans="1:20" ht="27.75" customHeight="1">
      <c r="A2" s="303" t="s">
        <v>78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</row>
    <row r="4" spans="1:20" ht="15.75" thickBot="1">
      <c r="O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27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27" customHeight="1" thickBot="1">
      <c r="A7" s="307"/>
      <c r="B7" s="308"/>
      <c r="C7" s="31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3.25" customHeight="1">
      <c r="A8" s="307"/>
      <c r="B8" s="309"/>
      <c r="C8" s="333">
        <f>D8+L8+R8+Q8</f>
        <v>0</v>
      </c>
      <c r="D8" s="335">
        <f>D9+E9+F9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25">
        <f>K9</f>
        <v>0</v>
      </c>
      <c r="L8" s="335">
        <f>L9+N9+O9</f>
        <v>0</v>
      </c>
      <c r="M8" s="336"/>
      <c r="N8" s="336"/>
      <c r="O8" s="336"/>
      <c r="P8" s="367"/>
      <c r="Q8" s="176">
        <f>Q28</f>
        <v>0</v>
      </c>
      <c r="R8" s="177">
        <f t="shared" ref="R8" si="0">SUM(R29:R30)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3">
        <f>L11+M11</f>
        <v>0</v>
      </c>
      <c r="M9" s="344"/>
      <c r="N9" s="153">
        <f>N27+N28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42"/>
      <c r="E10" s="26"/>
      <c r="F10" s="26"/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42"/>
      <c r="E11" s="49"/>
      <c r="F11" s="54"/>
      <c r="G11" s="265"/>
      <c r="H11" s="267"/>
      <c r="I11" s="265"/>
      <c r="J11" s="267"/>
      <c r="K11" s="148"/>
      <c r="L11" s="25">
        <f>L27+L28</f>
        <v>0</v>
      </c>
      <c r="M11" s="131">
        <f>M27+M28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42"/>
      <c r="E12" s="42"/>
      <c r="F12" s="26"/>
      <c r="G12" s="265"/>
      <c r="H12" s="267"/>
      <c r="I12" s="265"/>
      <c r="J12" s="267"/>
      <c r="K12" s="148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42"/>
      <c r="E13" s="50"/>
      <c r="F13" s="54"/>
      <c r="G13" s="265"/>
      <c r="H13" s="267"/>
      <c r="I13" s="265"/>
      <c r="J13" s="267"/>
      <c r="K13" s="148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42"/>
      <c r="E14" s="42"/>
      <c r="F14" s="42"/>
      <c r="G14" s="265"/>
      <c r="H14" s="267"/>
      <c r="I14" s="265"/>
      <c r="J14" s="267"/>
      <c r="K14" s="148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42"/>
      <c r="E15" s="42"/>
      <c r="F15" s="42"/>
      <c r="G15" s="265"/>
      <c r="H15" s="267"/>
      <c r="I15" s="265"/>
      <c r="J15" s="267"/>
      <c r="K15" s="148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42"/>
      <c r="E16" s="50"/>
      <c r="F16" s="147"/>
      <c r="G16" s="265"/>
      <c r="H16" s="267"/>
      <c r="I16" s="265"/>
      <c r="J16" s="267"/>
      <c r="K16" s="148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42"/>
      <c r="E17" s="50"/>
      <c r="F17" s="147"/>
      <c r="G17" s="265"/>
      <c r="H17" s="267"/>
      <c r="I17" s="265"/>
      <c r="J17" s="267"/>
      <c r="K17" s="148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42"/>
      <c r="E18" s="50"/>
      <c r="F18" s="147"/>
      <c r="G18" s="265"/>
      <c r="H18" s="267"/>
      <c r="I18" s="265"/>
      <c r="J18" s="267"/>
      <c r="K18" s="148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42"/>
      <c r="E19" s="50"/>
      <c r="F19" s="147"/>
      <c r="G19" s="265"/>
      <c r="H19" s="267"/>
      <c r="I19" s="265"/>
      <c r="J19" s="267"/>
      <c r="K19" s="148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5"/>
      <c r="H20" s="267"/>
      <c r="I20" s="265"/>
      <c r="J20" s="267"/>
      <c r="K20" s="148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43"/>
      <c r="E21" s="50"/>
      <c r="F21" s="147"/>
      <c r="G21" s="265"/>
      <c r="H21" s="267"/>
      <c r="I21" s="265"/>
      <c r="J21" s="267"/>
      <c r="K21" s="148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42"/>
      <c r="E22" s="50"/>
      <c r="F22" s="147"/>
      <c r="G22" s="265"/>
      <c r="H22" s="267"/>
      <c r="I22" s="265"/>
      <c r="J22" s="267"/>
      <c r="K22" s="148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42"/>
      <c r="E23" s="50"/>
      <c r="F23" s="147"/>
      <c r="G23" s="265"/>
      <c r="H23" s="267"/>
      <c r="I23" s="265"/>
      <c r="J23" s="267"/>
      <c r="K23" s="148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42"/>
      <c r="E24" s="50"/>
      <c r="F24" s="147"/>
      <c r="G24" s="265"/>
      <c r="H24" s="267"/>
      <c r="I24" s="265"/>
      <c r="J24" s="267"/>
      <c r="K24" s="148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42"/>
      <c r="E25" s="51"/>
      <c r="F25" s="147"/>
      <c r="G25" s="265"/>
      <c r="H25" s="267"/>
      <c r="I25" s="265"/>
      <c r="J25" s="267"/>
      <c r="K25" s="148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8"/>
      <c r="T27" s="274"/>
    </row>
    <row r="28" spans="1:20" ht="57.75" customHeight="1">
      <c r="A28" s="243" t="s">
        <v>61</v>
      </c>
      <c r="B28" s="244"/>
      <c r="C28" s="9">
        <f>L28+M28+N28+Q28+R28</f>
        <v>0</v>
      </c>
      <c r="D28" s="278"/>
      <c r="E28" s="279"/>
      <c r="F28" s="279"/>
      <c r="G28" s="279"/>
      <c r="H28" s="280"/>
      <c r="I28" s="155"/>
      <c r="J28" s="155"/>
      <c r="K28" s="155"/>
      <c r="L28" s="16"/>
      <c r="M28" s="30"/>
      <c r="N28" s="30"/>
      <c r="O28" s="245"/>
      <c r="P28" s="281"/>
      <c r="Q28" s="5"/>
      <c r="R28" s="45"/>
      <c r="S28" s="289"/>
      <c r="T28" s="275"/>
    </row>
    <row r="29" spans="1:20" ht="46.5" customHeight="1">
      <c r="A29" s="297" t="s">
        <v>53</v>
      </c>
      <c r="B29" s="298"/>
      <c r="C29" s="9">
        <f>L29+Q29+R29</f>
        <v>0</v>
      </c>
      <c r="D29" s="299"/>
      <c r="E29" s="245"/>
      <c r="F29" s="245"/>
      <c r="G29" s="245"/>
      <c r="H29" s="281"/>
      <c r="I29" s="155"/>
      <c r="J29" s="155"/>
      <c r="K29" s="155"/>
      <c r="L29" s="5"/>
      <c r="M29" s="294"/>
      <c r="N29" s="295"/>
      <c r="O29" s="295"/>
      <c r="P29" s="296"/>
      <c r="Q29" s="5"/>
      <c r="R29" s="45"/>
      <c r="S29" s="289"/>
      <c r="T29" s="18"/>
    </row>
    <row r="30" spans="1:20" ht="34.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/>
      <c r="S30" s="290"/>
      <c r="T30" s="19"/>
    </row>
    <row r="31" spans="1:20" ht="22.15" customHeight="1" thickBo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1"/>
      <c r="S31" s="35"/>
      <c r="T31" s="36">
        <f>SUM(T29:T30)</f>
        <v>0</v>
      </c>
    </row>
    <row r="32" spans="1:20" ht="30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246"/>
      <c r="M32" s="247"/>
      <c r="N32" s="245"/>
      <c r="O32" s="245"/>
      <c r="P32" s="245"/>
      <c r="Q32" s="193"/>
      <c r="R32" s="245"/>
      <c r="S32" s="245"/>
      <c r="T32" s="245"/>
    </row>
    <row r="33" spans="1:20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271" t="s">
        <v>14</v>
      </c>
      <c r="M34" s="272"/>
      <c r="N34" s="271" t="s">
        <v>15</v>
      </c>
      <c r="O34" s="272"/>
      <c r="P34" s="262"/>
      <c r="Q34" s="263"/>
      <c r="R34" s="263"/>
      <c r="S34" s="263"/>
      <c r="T34" s="26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8"/>
      <c r="M35" s="259"/>
      <c r="N35" s="258"/>
      <c r="O35" s="259"/>
      <c r="P35" s="265"/>
      <c r="Q35" s="266"/>
      <c r="R35" s="266"/>
      <c r="S35" s="266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8"/>
      <c r="M36" s="259"/>
      <c r="N36" s="258"/>
      <c r="O36" s="259"/>
      <c r="P36" s="265"/>
      <c r="Q36" s="266"/>
      <c r="R36" s="266"/>
      <c r="S36" s="266"/>
      <c r="T36" s="267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8"/>
      <c r="M37" s="259"/>
      <c r="N37" s="258"/>
      <c r="O37" s="259"/>
      <c r="P37" s="268"/>
      <c r="Q37" s="269"/>
      <c r="R37" s="269"/>
      <c r="S37" s="269"/>
      <c r="T37" s="270"/>
    </row>
    <row r="39" spans="1:20">
      <c r="A39" s="364" t="s">
        <v>77</v>
      </c>
      <c r="B39" s="373"/>
      <c r="C39" s="373"/>
      <c r="D39" s="373"/>
      <c r="E39" s="373"/>
      <c r="F39" s="373"/>
      <c r="G39" s="373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</row>
    <row r="40" spans="1:20">
      <c r="A40" s="373"/>
      <c r="B40" s="373"/>
      <c r="C40" s="373"/>
      <c r="D40" s="373"/>
      <c r="E40" s="373"/>
      <c r="F40" s="373"/>
      <c r="G40" s="373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B40" sqref="B40:U40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4.2851562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</row>
    <row r="2" spans="1:20" ht="27.75" customHeight="1">
      <c r="A2" s="303" t="s">
        <v>79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</row>
    <row r="4" spans="1:20" ht="15.75" thickBot="1">
      <c r="O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27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74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60" customHeight="1" thickBot="1">
      <c r="A7" s="307"/>
      <c r="B7" s="308"/>
      <c r="C7" s="31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75"/>
      <c r="L7" s="330" t="s">
        <v>0</v>
      </c>
      <c r="M7" s="331"/>
      <c r="N7" s="129" t="s">
        <v>68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D8+L8+R8+Q8</f>
        <v>0</v>
      </c>
      <c r="D8" s="335">
        <f>D9+E9+F9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25">
        <f>K9</f>
        <v>0</v>
      </c>
      <c r="L8" s="335">
        <f>L9+N9+O9</f>
        <v>0</v>
      </c>
      <c r="M8" s="336"/>
      <c r="N8" s="336"/>
      <c r="O8" s="336"/>
      <c r="P8" s="367"/>
      <c r="Q8" s="176">
        <f>Q28</f>
        <v>0</v>
      </c>
      <c r="R8" s="177">
        <f t="shared" ref="R8" si="0">SUM(R29:R30)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3">
        <f>L11+M11</f>
        <v>0</v>
      </c>
      <c r="M9" s="344"/>
      <c r="N9" s="153">
        <f>N27+N28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42"/>
      <c r="E10" s="26"/>
      <c r="F10" s="26"/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42"/>
      <c r="E11" s="49"/>
      <c r="F11" s="54"/>
      <c r="G11" s="265"/>
      <c r="H11" s="267"/>
      <c r="I11" s="265"/>
      <c r="J11" s="267"/>
      <c r="K11" s="148"/>
      <c r="L11" s="25">
        <f>L27+L28</f>
        <v>0</v>
      </c>
      <c r="M11" s="131">
        <f>M27+M28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42"/>
      <c r="E12" s="42"/>
      <c r="F12" s="26"/>
      <c r="G12" s="265"/>
      <c r="H12" s="267"/>
      <c r="I12" s="265"/>
      <c r="J12" s="267"/>
      <c r="K12" s="148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42"/>
      <c r="E13" s="50"/>
      <c r="F13" s="54"/>
      <c r="G13" s="265"/>
      <c r="H13" s="267"/>
      <c r="I13" s="265"/>
      <c r="J13" s="267"/>
      <c r="K13" s="148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42"/>
      <c r="E14" s="42"/>
      <c r="F14" s="42"/>
      <c r="G14" s="265"/>
      <c r="H14" s="267"/>
      <c r="I14" s="265"/>
      <c r="J14" s="267"/>
      <c r="K14" s="148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42"/>
      <c r="E15" s="42"/>
      <c r="F15" s="42"/>
      <c r="G15" s="265"/>
      <c r="H15" s="267"/>
      <c r="I15" s="265"/>
      <c r="J15" s="267"/>
      <c r="K15" s="148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42"/>
      <c r="E16" s="50"/>
      <c r="F16" s="147"/>
      <c r="G16" s="265"/>
      <c r="H16" s="267"/>
      <c r="I16" s="265"/>
      <c r="J16" s="267"/>
      <c r="K16" s="148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42"/>
      <c r="E17" s="50"/>
      <c r="F17" s="147"/>
      <c r="G17" s="265"/>
      <c r="H17" s="267"/>
      <c r="I17" s="265"/>
      <c r="J17" s="267"/>
      <c r="K17" s="148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42"/>
      <c r="E18" s="50"/>
      <c r="F18" s="147"/>
      <c r="G18" s="265"/>
      <c r="H18" s="267"/>
      <c r="I18" s="265"/>
      <c r="J18" s="267"/>
      <c r="K18" s="148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42"/>
      <c r="E19" s="50"/>
      <c r="F19" s="147"/>
      <c r="G19" s="265"/>
      <c r="H19" s="267"/>
      <c r="I19" s="265"/>
      <c r="J19" s="267"/>
      <c r="K19" s="148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5"/>
      <c r="H20" s="267"/>
      <c r="I20" s="265"/>
      <c r="J20" s="267"/>
      <c r="K20" s="148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43"/>
      <c r="E21" s="50"/>
      <c r="F21" s="147"/>
      <c r="G21" s="265"/>
      <c r="H21" s="267"/>
      <c r="I21" s="265"/>
      <c r="J21" s="267"/>
      <c r="K21" s="148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42"/>
      <c r="E22" s="50"/>
      <c r="F22" s="147"/>
      <c r="G22" s="265"/>
      <c r="H22" s="267"/>
      <c r="I22" s="265"/>
      <c r="J22" s="267"/>
      <c r="K22" s="148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42"/>
      <c r="E23" s="50"/>
      <c r="F23" s="147"/>
      <c r="G23" s="265"/>
      <c r="H23" s="267"/>
      <c r="I23" s="265"/>
      <c r="J23" s="267"/>
      <c r="K23" s="148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42"/>
      <c r="E24" s="50"/>
      <c r="F24" s="147"/>
      <c r="G24" s="265"/>
      <c r="H24" s="267"/>
      <c r="I24" s="265"/>
      <c r="J24" s="267"/>
      <c r="K24" s="148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42"/>
      <c r="E25" s="51"/>
      <c r="F25" s="147"/>
      <c r="G25" s="265"/>
      <c r="H25" s="267"/>
      <c r="I25" s="265"/>
      <c r="J25" s="267"/>
      <c r="K25" s="148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42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8"/>
      <c r="T27" s="274"/>
    </row>
    <row r="28" spans="1:20" ht="72" customHeight="1">
      <c r="A28" s="243" t="s">
        <v>61</v>
      </c>
      <c r="B28" s="244"/>
      <c r="C28" s="9">
        <f>L28+M28+N28+Q28+R28</f>
        <v>0</v>
      </c>
      <c r="D28" s="278"/>
      <c r="E28" s="279"/>
      <c r="F28" s="279"/>
      <c r="G28" s="279"/>
      <c r="H28" s="280"/>
      <c r="I28" s="155"/>
      <c r="J28" s="155"/>
      <c r="K28" s="155"/>
      <c r="L28" s="16"/>
      <c r="M28" s="30"/>
      <c r="N28" s="30"/>
      <c r="O28" s="245"/>
      <c r="P28" s="281"/>
      <c r="Q28" s="5"/>
      <c r="R28" s="45"/>
      <c r="S28" s="289"/>
      <c r="T28" s="275"/>
    </row>
    <row r="29" spans="1:20" ht="56.25" customHeight="1">
      <c r="A29" s="297" t="s">
        <v>53</v>
      </c>
      <c r="B29" s="298"/>
      <c r="C29" s="9">
        <f>L29+Q29+R29</f>
        <v>0</v>
      </c>
      <c r="D29" s="299"/>
      <c r="E29" s="245"/>
      <c r="F29" s="245"/>
      <c r="G29" s="245"/>
      <c r="H29" s="281"/>
      <c r="I29" s="155"/>
      <c r="J29" s="155"/>
      <c r="K29" s="155"/>
      <c r="L29" s="5"/>
      <c r="M29" s="294"/>
      <c r="N29" s="295"/>
      <c r="O29" s="295"/>
      <c r="P29" s="296"/>
      <c r="Q29" s="5"/>
      <c r="R29" s="45"/>
      <c r="S29" s="289"/>
      <c r="T29" s="18"/>
    </row>
    <row r="30" spans="1:20" ht="34.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/>
      <c r="S30" s="290"/>
      <c r="T30" s="19"/>
    </row>
    <row r="31" spans="1:20" ht="22.15" customHeight="1" thickBo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1"/>
      <c r="S31" s="35"/>
      <c r="T31" s="36">
        <f>SUM(T29:T30)</f>
        <v>0</v>
      </c>
    </row>
    <row r="32" spans="1:20" ht="35.25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246"/>
      <c r="M32" s="247"/>
      <c r="N32" s="245"/>
      <c r="O32" s="245"/>
      <c r="P32" s="245"/>
      <c r="Q32" s="193"/>
      <c r="R32" s="245"/>
      <c r="S32" s="245"/>
      <c r="T32" s="245"/>
    </row>
    <row r="33" spans="1:21" ht="1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271" t="s">
        <v>14</v>
      </c>
      <c r="M34" s="272"/>
      <c r="N34" s="271" t="s">
        <v>15</v>
      </c>
      <c r="O34" s="272"/>
      <c r="P34" s="262"/>
      <c r="Q34" s="263"/>
      <c r="R34" s="263"/>
      <c r="S34" s="263"/>
      <c r="T34" s="264"/>
    </row>
    <row r="35" spans="1:21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8"/>
      <c r="M35" s="259"/>
      <c r="N35" s="258"/>
      <c r="O35" s="259"/>
      <c r="P35" s="265"/>
      <c r="Q35" s="266"/>
      <c r="R35" s="266"/>
      <c r="S35" s="266"/>
      <c r="T35" s="267"/>
    </row>
    <row r="36" spans="1:21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8"/>
      <c r="M36" s="259"/>
      <c r="N36" s="258"/>
      <c r="O36" s="259"/>
      <c r="P36" s="265"/>
      <c r="Q36" s="266"/>
      <c r="R36" s="266"/>
      <c r="S36" s="266"/>
      <c r="T36" s="267"/>
    </row>
    <row r="37" spans="1:21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8"/>
      <c r="M37" s="259"/>
      <c r="N37" s="258"/>
      <c r="O37" s="259"/>
      <c r="P37" s="268"/>
      <c r="Q37" s="269"/>
      <c r="R37" s="269"/>
      <c r="S37" s="269"/>
      <c r="T37" s="270"/>
    </row>
    <row r="39" spans="1:21" ht="15" customHeight="1">
      <c r="U39" s="186"/>
    </row>
    <row r="40" spans="1:21" ht="78" customHeight="1">
      <c r="A40" s="21"/>
      <c r="B40" s="376" t="s">
        <v>80</v>
      </c>
      <c r="C40" s="377"/>
      <c r="D40" s="377"/>
      <c r="E40" s="377"/>
      <c r="F40" s="377"/>
      <c r="G40" s="377"/>
      <c r="H40" s="377"/>
      <c r="I40" s="377"/>
      <c r="J40" s="377"/>
      <c r="K40" s="377"/>
      <c r="L40" s="377"/>
      <c r="M40" s="377"/>
      <c r="N40" s="377"/>
      <c r="O40" s="377"/>
      <c r="P40" s="377"/>
      <c r="Q40" s="377"/>
      <c r="R40" s="377"/>
      <c r="S40" s="377"/>
      <c r="T40" s="377"/>
      <c r="U40" s="378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</row>
    <row r="2" spans="1:20" ht="27.75" customHeight="1">
      <c r="A2" s="379" t="s">
        <v>82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</row>
    <row r="4" spans="1:20" ht="15.75" thickBot="1">
      <c r="P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48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29.25" customHeight="1" thickBot="1">
      <c r="A7" s="307"/>
      <c r="B7" s="308"/>
      <c r="C7" s="31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D8+L8+R8+Q8</f>
        <v>0</v>
      </c>
      <c r="D8" s="335">
        <f>D9+E9+F9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25">
        <f>K9</f>
        <v>0</v>
      </c>
      <c r="L8" s="335">
        <f>L9+N9+O9</f>
        <v>0</v>
      </c>
      <c r="M8" s="336"/>
      <c r="N8" s="336"/>
      <c r="O8" s="336"/>
      <c r="P8" s="367"/>
      <c r="Q8" s="176">
        <f>Q28</f>
        <v>0</v>
      </c>
      <c r="R8" s="177">
        <f t="shared" ref="R8" si="0">SUM(R29:R30)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3">
        <f>L11+M11</f>
        <v>0</v>
      </c>
      <c r="M9" s="344"/>
      <c r="N9" s="153">
        <f>N27+N28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42"/>
      <c r="E10" s="26"/>
      <c r="F10" s="26"/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42"/>
      <c r="E11" s="49"/>
      <c r="F11" s="54"/>
      <c r="G11" s="265"/>
      <c r="H11" s="267"/>
      <c r="I11" s="265"/>
      <c r="J11" s="267"/>
      <c r="K11" s="148"/>
      <c r="L11" s="25">
        <f>L27+L28</f>
        <v>0</v>
      </c>
      <c r="M11" s="131">
        <f>M27+M28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42"/>
      <c r="E12" s="42"/>
      <c r="F12" s="26"/>
      <c r="G12" s="265"/>
      <c r="H12" s="267"/>
      <c r="I12" s="265"/>
      <c r="J12" s="267"/>
      <c r="K12" s="148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42"/>
      <c r="E13" s="50"/>
      <c r="F13" s="54"/>
      <c r="G13" s="265"/>
      <c r="H13" s="267"/>
      <c r="I13" s="265"/>
      <c r="J13" s="267"/>
      <c r="K13" s="148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42"/>
      <c r="E14" s="42"/>
      <c r="F14" s="42"/>
      <c r="G14" s="265"/>
      <c r="H14" s="267"/>
      <c r="I14" s="265"/>
      <c r="J14" s="267"/>
      <c r="K14" s="148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42"/>
      <c r="E15" s="42"/>
      <c r="F15" s="42"/>
      <c r="G15" s="265"/>
      <c r="H15" s="267"/>
      <c r="I15" s="265"/>
      <c r="J15" s="267"/>
      <c r="K15" s="148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42"/>
      <c r="E16" s="50"/>
      <c r="F16" s="147"/>
      <c r="G16" s="265"/>
      <c r="H16" s="267"/>
      <c r="I16" s="265"/>
      <c r="J16" s="267"/>
      <c r="K16" s="148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42"/>
      <c r="E17" s="50"/>
      <c r="F17" s="147"/>
      <c r="G17" s="265"/>
      <c r="H17" s="267"/>
      <c r="I17" s="265"/>
      <c r="J17" s="267"/>
      <c r="K17" s="148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42"/>
      <c r="E18" s="50"/>
      <c r="F18" s="147"/>
      <c r="G18" s="265"/>
      <c r="H18" s="267"/>
      <c r="I18" s="265"/>
      <c r="J18" s="267"/>
      <c r="K18" s="148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42"/>
      <c r="E19" s="50"/>
      <c r="F19" s="147"/>
      <c r="G19" s="265"/>
      <c r="H19" s="267"/>
      <c r="I19" s="265"/>
      <c r="J19" s="267"/>
      <c r="K19" s="148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5"/>
      <c r="H20" s="267"/>
      <c r="I20" s="265"/>
      <c r="J20" s="267"/>
      <c r="K20" s="148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43"/>
      <c r="E21" s="50"/>
      <c r="F21" s="147"/>
      <c r="G21" s="265"/>
      <c r="H21" s="267"/>
      <c r="I21" s="265"/>
      <c r="J21" s="267"/>
      <c r="K21" s="148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42"/>
      <c r="E22" s="50"/>
      <c r="F22" s="147"/>
      <c r="G22" s="265"/>
      <c r="H22" s="267"/>
      <c r="I22" s="265"/>
      <c r="J22" s="267"/>
      <c r="K22" s="148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42"/>
      <c r="E23" s="50"/>
      <c r="F23" s="147"/>
      <c r="G23" s="265"/>
      <c r="H23" s="267"/>
      <c r="I23" s="265"/>
      <c r="J23" s="267"/>
      <c r="K23" s="148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42"/>
      <c r="E24" s="50"/>
      <c r="F24" s="147"/>
      <c r="G24" s="265"/>
      <c r="H24" s="267"/>
      <c r="I24" s="265"/>
      <c r="J24" s="267"/>
      <c r="K24" s="148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42"/>
      <c r="E25" s="51"/>
      <c r="F25" s="147"/>
      <c r="G25" s="265"/>
      <c r="H25" s="267"/>
      <c r="I25" s="265"/>
      <c r="J25" s="267"/>
      <c r="K25" s="148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45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8"/>
      <c r="T27" s="274"/>
    </row>
    <row r="28" spans="1:20" ht="81" customHeight="1">
      <c r="A28" s="243" t="s">
        <v>61</v>
      </c>
      <c r="B28" s="244"/>
      <c r="C28" s="9">
        <f>L28+M28+N28+Q28+R28</f>
        <v>0</v>
      </c>
      <c r="D28" s="278"/>
      <c r="E28" s="279"/>
      <c r="F28" s="279"/>
      <c r="G28" s="279"/>
      <c r="H28" s="280"/>
      <c r="I28" s="155"/>
      <c r="J28" s="155"/>
      <c r="K28" s="155"/>
      <c r="L28" s="16"/>
      <c r="M28" s="30"/>
      <c r="N28" s="30"/>
      <c r="O28" s="245"/>
      <c r="P28" s="281"/>
      <c r="Q28" s="5"/>
      <c r="R28" s="45"/>
      <c r="S28" s="289"/>
      <c r="T28" s="275"/>
    </row>
    <row r="29" spans="1:20" ht="49.5" customHeight="1">
      <c r="A29" s="297" t="s">
        <v>53</v>
      </c>
      <c r="B29" s="298"/>
      <c r="C29" s="9">
        <f>L29+Q29+R29</f>
        <v>0</v>
      </c>
      <c r="D29" s="299"/>
      <c r="E29" s="245"/>
      <c r="F29" s="245"/>
      <c r="G29" s="245"/>
      <c r="H29" s="281"/>
      <c r="I29" s="155"/>
      <c r="J29" s="155"/>
      <c r="K29" s="155"/>
      <c r="L29" s="5"/>
      <c r="M29" s="294"/>
      <c r="N29" s="295"/>
      <c r="O29" s="295"/>
      <c r="P29" s="296"/>
      <c r="Q29" s="5"/>
      <c r="R29" s="45"/>
      <c r="S29" s="289"/>
      <c r="T29" s="18"/>
    </row>
    <row r="30" spans="1:20" ht="34.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/>
      <c r="S30" s="290"/>
      <c r="T30" s="19"/>
    </row>
    <row r="31" spans="1:20" ht="22.15" customHeigh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81"/>
      <c r="O31" s="381"/>
      <c r="P31" s="381"/>
      <c r="Q31" s="381"/>
      <c r="R31" s="382"/>
      <c r="S31" s="188"/>
      <c r="T31" s="189">
        <f>SUM(T29:T30)</f>
        <v>0</v>
      </c>
    </row>
    <row r="32" spans="1:20" ht="30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246"/>
      <c r="M32" s="247"/>
      <c r="N32" s="245"/>
      <c r="O32" s="245"/>
      <c r="P32" s="245"/>
      <c r="Q32" s="193"/>
      <c r="R32" s="245"/>
      <c r="S32" s="245"/>
      <c r="T32" s="245"/>
    </row>
    <row r="33" spans="1:20" ht="12" customHeight="1" thickBot="1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271" t="s">
        <v>14</v>
      </c>
      <c r="M34" s="272"/>
      <c r="N34" s="271" t="s">
        <v>15</v>
      </c>
      <c r="O34" s="272"/>
      <c r="P34" s="383"/>
      <c r="Q34" s="384"/>
      <c r="R34" s="384"/>
      <c r="S34" s="384"/>
      <c r="T34" s="385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8"/>
      <c r="M35" s="259"/>
      <c r="N35" s="258"/>
      <c r="O35" s="259"/>
      <c r="P35" s="386"/>
      <c r="Q35" s="387"/>
      <c r="R35" s="387"/>
      <c r="S35" s="387"/>
      <c r="T35" s="388"/>
    </row>
    <row r="36" spans="1:20" ht="18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8"/>
      <c r="M36" s="259"/>
      <c r="N36" s="258"/>
      <c r="O36" s="259"/>
      <c r="P36" s="386"/>
      <c r="Q36" s="387"/>
      <c r="R36" s="387"/>
      <c r="S36" s="387"/>
      <c r="T36" s="388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60"/>
      <c r="M37" s="261"/>
      <c r="N37" s="260"/>
      <c r="O37" s="261"/>
      <c r="P37" s="389"/>
      <c r="Q37" s="390"/>
      <c r="R37" s="390"/>
      <c r="S37" s="390"/>
      <c r="T37" s="391"/>
    </row>
    <row r="39" spans="1:20" ht="15" customHeight="1">
      <c r="A39" s="392" t="s">
        <v>81</v>
      </c>
      <c r="B39" s="393"/>
      <c r="C39" s="393"/>
      <c r="D39" s="393"/>
      <c r="E39" s="393"/>
      <c r="F39" s="393"/>
      <c r="G39" s="393"/>
      <c r="H39" s="393"/>
      <c r="I39" s="393"/>
      <c r="J39" s="393"/>
      <c r="K39" s="393"/>
      <c r="L39" s="393"/>
      <c r="M39" s="393"/>
      <c r="N39" s="393"/>
      <c r="O39" s="393"/>
      <c r="P39" s="393"/>
      <c r="Q39" s="393"/>
      <c r="R39" s="393"/>
      <c r="S39" s="393"/>
      <c r="T39" s="394"/>
    </row>
    <row r="40" spans="1:20">
      <c r="A40" s="395"/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7"/>
    </row>
    <row r="41" spans="1:20">
      <c r="A41" s="398"/>
      <c r="B41" s="399"/>
      <c r="C41" s="399"/>
      <c r="D41" s="399"/>
      <c r="E41" s="399"/>
      <c r="F41" s="399"/>
      <c r="G41" s="399"/>
      <c r="H41" s="399"/>
      <c r="I41" s="399"/>
      <c r="J41" s="399"/>
      <c r="K41" s="399"/>
      <c r="L41" s="399"/>
      <c r="M41" s="399"/>
      <c r="N41" s="399"/>
      <c r="O41" s="399"/>
      <c r="P41" s="399"/>
      <c r="Q41" s="399"/>
      <c r="R41" s="399"/>
      <c r="S41" s="399"/>
      <c r="T41" s="400"/>
    </row>
    <row r="42" spans="1:20">
      <c r="B42" s="380"/>
      <c r="C42" s="380"/>
      <c r="D42" s="380"/>
      <c r="E42" s="380"/>
      <c r="F42" s="380"/>
      <c r="G42" s="380"/>
      <c r="H42" s="380"/>
      <c r="I42" s="380"/>
      <c r="J42" s="380"/>
      <c r="K42" s="380"/>
      <c r="L42" s="380"/>
    </row>
    <row r="43" spans="1:20" ht="42.75" customHeight="1">
      <c r="A43" s="401"/>
      <c r="B43" s="402"/>
      <c r="C43" s="402"/>
      <c r="D43" s="402"/>
      <c r="E43" s="402"/>
      <c r="F43" s="402"/>
      <c r="G43" s="402"/>
      <c r="H43" s="402"/>
      <c r="I43" s="402"/>
      <c r="J43" s="402"/>
      <c r="K43" s="402"/>
      <c r="L43" s="402"/>
      <c r="M43" s="402"/>
      <c r="N43" s="402"/>
      <c r="O43" s="402"/>
      <c r="P43" s="402"/>
      <c r="Q43" s="402"/>
      <c r="R43" s="402"/>
      <c r="S43" s="402"/>
      <c r="T43" s="402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8" zoomScaleNormal="88" workbookViewId="0">
      <selection activeCell="A40" sqref="A40:T42"/>
    </sheetView>
  </sheetViews>
  <sheetFormatPr defaultColWidth="9.140625" defaultRowHeight="15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</row>
    <row r="2" spans="1:20" ht="27.75" customHeight="1">
      <c r="A2" s="303" t="s">
        <v>83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</row>
    <row r="4" spans="1:20" ht="15.75" thickBot="1">
      <c r="P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48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29.25" customHeight="1" thickBot="1">
      <c r="A7" s="307"/>
      <c r="B7" s="308"/>
      <c r="C7" s="312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D8+L8+R8+Q8</f>
        <v>0</v>
      </c>
      <c r="D8" s="335">
        <f>D9+E9+F9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25">
        <f>K9</f>
        <v>0</v>
      </c>
      <c r="L8" s="335">
        <f>L9+N9+O9</f>
        <v>0</v>
      </c>
      <c r="M8" s="336"/>
      <c r="N8" s="336"/>
      <c r="O8" s="336"/>
      <c r="P8" s="367"/>
      <c r="Q8" s="176">
        <f>Q28</f>
        <v>0</v>
      </c>
      <c r="R8" s="177">
        <f t="shared" ref="R8" si="0">SUM(R29:R30)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3">
        <f>L11+M11</f>
        <v>0</v>
      </c>
      <c r="M9" s="344"/>
      <c r="N9" s="153">
        <f>N27+N28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42"/>
      <c r="E10" s="26"/>
      <c r="F10" s="26"/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42"/>
      <c r="E11" s="49"/>
      <c r="F11" s="54"/>
      <c r="G11" s="265"/>
      <c r="H11" s="267"/>
      <c r="I11" s="265"/>
      <c r="J11" s="267"/>
      <c r="K11" s="148"/>
      <c r="L11" s="25">
        <f>L27+L28</f>
        <v>0</v>
      </c>
      <c r="M11" s="131">
        <f>M27+M28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42"/>
      <c r="E12" s="42"/>
      <c r="F12" s="26"/>
      <c r="G12" s="265"/>
      <c r="H12" s="267"/>
      <c r="I12" s="265"/>
      <c r="J12" s="267"/>
      <c r="K12" s="148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42"/>
      <c r="E13" s="50"/>
      <c r="F13" s="54"/>
      <c r="G13" s="265"/>
      <c r="H13" s="267"/>
      <c r="I13" s="265"/>
      <c r="J13" s="267"/>
      <c r="K13" s="148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42"/>
      <c r="E14" s="42"/>
      <c r="F14" s="42"/>
      <c r="G14" s="265"/>
      <c r="H14" s="267"/>
      <c r="I14" s="265"/>
      <c r="J14" s="267"/>
      <c r="K14" s="148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42"/>
      <c r="E15" s="42"/>
      <c r="F15" s="42"/>
      <c r="G15" s="265"/>
      <c r="H15" s="267"/>
      <c r="I15" s="265"/>
      <c r="J15" s="267"/>
      <c r="K15" s="148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42"/>
      <c r="E16" s="50"/>
      <c r="F16" s="147"/>
      <c r="G16" s="265"/>
      <c r="H16" s="267"/>
      <c r="I16" s="265"/>
      <c r="J16" s="267"/>
      <c r="K16" s="148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42"/>
      <c r="E17" s="50"/>
      <c r="F17" s="147"/>
      <c r="G17" s="265"/>
      <c r="H17" s="267"/>
      <c r="I17" s="265"/>
      <c r="J17" s="267"/>
      <c r="K17" s="148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42"/>
      <c r="E18" s="50"/>
      <c r="F18" s="147"/>
      <c r="G18" s="265"/>
      <c r="H18" s="267"/>
      <c r="I18" s="265"/>
      <c r="J18" s="267"/>
      <c r="K18" s="148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42"/>
      <c r="E19" s="50"/>
      <c r="F19" s="147"/>
      <c r="G19" s="265"/>
      <c r="H19" s="267"/>
      <c r="I19" s="265"/>
      <c r="J19" s="267"/>
      <c r="K19" s="148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5"/>
      <c r="H20" s="267"/>
      <c r="I20" s="265"/>
      <c r="J20" s="267"/>
      <c r="K20" s="148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43"/>
      <c r="E21" s="50"/>
      <c r="F21" s="147"/>
      <c r="G21" s="265"/>
      <c r="H21" s="267"/>
      <c r="I21" s="265"/>
      <c r="J21" s="267"/>
      <c r="K21" s="148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42"/>
      <c r="E22" s="50"/>
      <c r="F22" s="147"/>
      <c r="G22" s="265"/>
      <c r="H22" s="267"/>
      <c r="I22" s="265"/>
      <c r="J22" s="267"/>
      <c r="K22" s="148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42"/>
      <c r="E23" s="50"/>
      <c r="F23" s="147"/>
      <c r="G23" s="265"/>
      <c r="H23" s="267"/>
      <c r="I23" s="265"/>
      <c r="J23" s="267"/>
      <c r="K23" s="148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42"/>
      <c r="E24" s="50"/>
      <c r="F24" s="147"/>
      <c r="G24" s="265"/>
      <c r="H24" s="267"/>
      <c r="I24" s="265"/>
      <c r="J24" s="267"/>
      <c r="K24" s="148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42"/>
      <c r="E25" s="51"/>
      <c r="F25" s="147"/>
      <c r="G25" s="265"/>
      <c r="H25" s="267"/>
      <c r="I25" s="265"/>
      <c r="J25" s="267"/>
      <c r="K25" s="148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8"/>
      <c r="T27" s="274"/>
    </row>
    <row r="28" spans="1:20" ht="81.75" customHeight="1">
      <c r="A28" s="243" t="s">
        <v>61</v>
      </c>
      <c r="B28" s="244"/>
      <c r="C28" s="9">
        <f>L28+M28+N28+Q28+R28</f>
        <v>0</v>
      </c>
      <c r="D28" s="278"/>
      <c r="E28" s="279"/>
      <c r="F28" s="279"/>
      <c r="G28" s="279"/>
      <c r="H28" s="280"/>
      <c r="I28" s="155"/>
      <c r="J28" s="155"/>
      <c r="K28" s="155"/>
      <c r="L28" s="16"/>
      <c r="M28" s="30"/>
      <c r="N28" s="30"/>
      <c r="O28" s="245"/>
      <c r="P28" s="281"/>
      <c r="Q28" s="5"/>
      <c r="R28" s="45"/>
      <c r="S28" s="289"/>
      <c r="T28" s="275"/>
    </row>
    <row r="29" spans="1:20" ht="26.25" customHeight="1">
      <c r="A29" s="297" t="s">
        <v>53</v>
      </c>
      <c r="B29" s="298"/>
      <c r="C29" s="9">
        <f>L29+Q29+R29</f>
        <v>0</v>
      </c>
      <c r="D29" s="299"/>
      <c r="E29" s="245"/>
      <c r="F29" s="245"/>
      <c r="G29" s="245"/>
      <c r="H29" s="281"/>
      <c r="I29" s="155"/>
      <c r="J29" s="155"/>
      <c r="K29" s="155"/>
      <c r="L29" s="5"/>
      <c r="M29" s="294"/>
      <c r="N29" s="295"/>
      <c r="O29" s="295"/>
      <c r="P29" s="296"/>
      <c r="Q29" s="5"/>
      <c r="R29" s="45"/>
      <c r="S29" s="289"/>
      <c r="T29" s="18"/>
    </row>
    <row r="30" spans="1:20" ht="34.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/>
      <c r="S30" s="290"/>
      <c r="T30" s="19"/>
    </row>
    <row r="31" spans="1:20" ht="22.15" customHeight="1" thickBo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1"/>
      <c r="S31" s="35"/>
      <c r="T31" s="36">
        <f>SUM(T29:T30)</f>
        <v>0</v>
      </c>
    </row>
    <row r="32" spans="1:20" ht="33.75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246"/>
      <c r="M32" s="247"/>
      <c r="N32" s="245"/>
      <c r="O32" s="245"/>
      <c r="P32" s="245"/>
      <c r="Q32" s="187"/>
      <c r="R32" s="245"/>
      <c r="S32" s="245"/>
      <c r="T32" s="245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137" t="s">
        <v>14</v>
      </c>
      <c r="M34" s="138"/>
      <c r="N34" s="137" t="s">
        <v>15</v>
      </c>
      <c r="O34" s="138"/>
      <c r="P34" s="262"/>
      <c r="Q34" s="263"/>
      <c r="R34" s="263"/>
      <c r="S34" s="263"/>
      <c r="T34" s="26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8"/>
      <c r="M35" s="259"/>
      <c r="N35" s="258"/>
      <c r="O35" s="259"/>
      <c r="P35" s="265"/>
      <c r="Q35" s="266"/>
      <c r="R35" s="266"/>
      <c r="S35" s="266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8"/>
      <c r="M36" s="259"/>
      <c r="N36" s="258"/>
      <c r="O36" s="259"/>
      <c r="P36" s="265"/>
      <c r="Q36" s="266"/>
      <c r="R36" s="266"/>
      <c r="S36" s="266"/>
      <c r="T36" s="267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60"/>
      <c r="M37" s="261"/>
      <c r="N37" s="260"/>
      <c r="O37" s="261"/>
      <c r="P37" s="268"/>
      <c r="Q37" s="269"/>
      <c r="R37" s="269"/>
      <c r="S37" s="269"/>
      <c r="T37" s="270"/>
    </row>
    <row r="40" spans="1:20" ht="25.5" customHeight="1">
      <c r="A40" s="392" t="s">
        <v>84</v>
      </c>
      <c r="B40" s="393"/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4"/>
    </row>
    <row r="41" spans="1:20">
      <c r="A41" s="395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7"/>
    </row>
    <row r="42" spans="1:20">
      <c r="A42" s="398"/>
      <c r="B42" s="399"/>
      <c r="C42" s="399"/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399"/>
      <c r="P42" s="399"/>
      <c r="Q42" s="399"/>
      <c r="R42" s="399"/>
      <c r="S42" s="399"/>
      <c r="T42" s="400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zoomScale="86" zoomScaleNormal="86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</row>
    <row r="2" spans="1:20" ht="27.75" customHeight="1">
      <c r="A2" s="303" t="s">
        <v>86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</row>
    <row r="4" spans="1:20" ht="15.75" thickBot="1">
      <c r="P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48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29.25" customHeight="1" thickBot="1">
      <c r="A7" s="307"/>
      <c r="B7" s="308"/>
      <c r="C7" s="31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D8+L8+R8+Q8</f>
        <v>0</v>
      </c>
      <c r="D8" s="335">
        <f>D9+E9+F9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25">
        <f>K9</f>
        <v>0</v>
      </c>
      <c r="L8" s="335">
        <f>L9+N9+O9</f>
        <v>0</v>
      </c>
      <c r="M8" s="336"/>
      <c r="N8" s="336"/>
      <c r="O8" s="336"/>
      <c r="P8" s="367"/>
      <c r="Q8" s="176">
        <f>Q28</f>
        <v>0</v>
      </c>
      <c r="R8" s="177">
        <f t="shared" ref="R8" si="0">SUM(R29:R30)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3">
        <f>L11+M11</f>
        <v>0</v>
      </c>
      <c r="M9" s="344"/>
      <c r="N9" s="153">
        <f>N27+N28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42"/>
      <c r="E10" s="26"/>
      <c r="F10" s="26"/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42"/>
      <c r="E11" s="49"/>
      <c r="F11" s="54"/>
      <c r="G11" s="265"/>
      <c r="H11" s="267"/>
      <c r="I11" s="265"/>
      <c r="J11" s="267"/>
      <c r="K11" s="148"/>
      <c r="L11" s="25">
        <f>L27+L28</f>
        <v>0</v>
      </c>
      <c r="M11" s="131">
        <f>M27+M28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42"/>
      <c r="E12" s="42"/>
      <c r="F12" s="26"/>
      <c r="G12" s="265"/>
      <c r="H12" s="267"/>
      <c r="I12" s="265"/>
      <c r="J12" s="267"/>
      <c r="K12" s="148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42"/>
      <c r="E13" s="50"/>
      <c r="F13" s="54"/>
      <c r="G13" s="265"/>
      <c r="H13" s="267"/>
      <c r="I13" s="265"/>
      <c r="J13" s="267"/>
      <c r="K13" s="148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42"/>
      <c r="E14" s="42"/>
      <c r="F14" s="42"/>
      <c r="G14" s="265"/>
      <c r="H14" s="267"/>
      <c r="I14" s="265"/>
      <c r="J14" s="267"/>
      <c r="K14" s="148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42"/>
      <c r="E15" s="42"/>
      <c r="F15" s="42"/>
      <c r="G15" s="265"/>
      <c r="H15" s="267"/>
      <c r="I15" s="265"/>
      <c r="J15" s="267"/>
      <c r="K15" s="148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42"/>
      <c r="E16" s="50"/>
      <c r="F16" s="147"/>
      <c r="G16" s="265"/>
      <c r="H16" s="267"/>
      <c r="I16" s="265"/>
      <c r="J16" s="267"/>
      <c r="K16" s="148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42"/>
      <c r="E17" s="50"/>
      <c r="F17" s="147"/>
      <c r="G17" s="265"/>
      <c r="H17" s="267"/>
      <c r="I17" s="265"/>
      <c r="J17" s="267"/>
      <c r="K17" s="148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42"/>
      <c r="E18" s="50"/>
      <c r="F18" s="147"/>
      <c r="G18" s="265"/>
      <c r="H18" s="267"/>
      <c r="I18" s="265"/>
      <c r="J18" s="267"/>
      <c r="K18" s="148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42"/>
      <c r="E19" s="50"/>
      <c r="F19" s="147"/>
      <c r="G19" s="265"/>
      <c r="H19" s="267"/>
      <c r="I19" s="265"/>
      <c r="J19" s="267"/>
      <c r="K19" s="148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5"/>
      <c r="H20" s="267"/>
      <c r="I20" s="265"/>
      <c r="J20" s="267"/>
      <c r="K20" s="148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43"/>
      <c r="E21" s="50"/>
      <c r="F21" s="147"/>
      <c r="G21" s="265"/>
      <c r="H21" s="267"/>
      <c r="I21" s="265"/>
      <c r="J21" s="267"/>
      <c r="K21" s="148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42"/>
      <c r="E22" s="50"/>
      <c r="F22" s="147"/>
      <c r="G22" s="265"/>
      <c r="H22" s="267"/>
      <c r="I22" s="265"/>
      <c r="J22" s="267"/>
      <c r="K22" s="148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42"/>
      <c r="E23" s="50"/>
      <c r="F23" s="147"/>
      <c r="G23" s="265"/>
      <c r="H23" s="267"/>
      <c r="I23" s="265"/>
      <c r="J23" s="267"/>
      <c r="K23" s="148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42"/>
      <c r="E24" s="50"/>
      <c r="F24" s="147"/>
      <c r="G24" s="265"/>
      <c r="H24" s="267"/>
      <c r="I24" s="265"/>
      <c r="J24" s="267"/>
      <c r="K24" s="148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42"/>
      <c r="E25" s="51"/>
      <c r="F25" s="147"/>
      <c r="G25" s="265"/>
      <c r="H25" s="267"/>
      <c r="I25" s="265"/>
      <c r="J25" s="267"/>
      <c r="K25" s="148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8"/>
      <c r="T27" s="274"/>
    </row>
    <row r="28" spans="1:20" ht="49.5" customHeight="1">
      <c r="A28" s="243" t="s">
        <v>61</v>
      </c>
      <c r="B28" s="244"/>
      <c r="C28" s="9">
        <f>L28+M28+N28+Q28+R28</f>
        <v>0</v>
      </c>
      <c r="D28" s="278"/>
      <c r="E28" s="279"/>
      <c r="F28" s="279"/>
      <c r="G28" s="279"/>
      <c r="H28" s="280"/>
      <c r="I28" s="155"/>
      <c r="J28" s="155"/>
      <c r="K28" s="155"/>
      <c r="L28" s="16"/>
      <c r="M28" s="30"/>
      <c r="N28" s="30"/>
      <c r="O28" s="245"/>
      <c r="P28" s="281"/>
      <c r="Q28" s="5"/>
      <c r="R28" s="45"/>
      <c r="S28" s="289"/>
      <c r="T28" s="275"/>
    </row>
    <row r="29" spans="1:20" ht="26.25" customHeight="1">
      <c r="A29" s="297" t="s">
        <v>53</v>
      </c>
      <c r="B29" s="298"/>
      <c r="C29" s="9">
        <f>L29+Q29+R29</f>
        <v>0</v>
      </c>
      <c r="D29" s="299"/>
      <c r="E29" s="245"/>
      <c r="F29" s="245"/>
      <c r="G29" s="245"/>
      <c r="H29" s="281"/>
      <c r="I29" s="155"/>
      <c r="J29" s="155"/>
      <c r="K29" s="155"/>
      <c r="L29" s="5"/>
      <c r="M29" s="294"/>
      <c r="N29" s="295"/>
      <c r="O29" s="295"/>
      <c r="P29" s="296"/>
      <c r="Q29" s="5"/>
      <c r="R29" s="45"/>
      <c r="S29" s="289"/>
      <c r="T29" s="18"/>
    </row>
    <row r="30" spans="1:20" ht="34.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/>
      <c r="S30" s="290"/>
      <c r="T30" s="19"/>
    </row>
    <row r="31" spans="1:20" ht="22.15" customHeight="1" thickBo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1"/>
      <c r="S31" s="35"/>
      <c r="T31" s="36">
        <f>SUM(T29:T30)</f>
        <v>0</v>
      </c>
    </row>
    <row r="32" spans="1:20" ht="30.75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246"/>
      <c r="M32" s="247"/>
      <c r="N32" s="245"/>
      <c r="O32" s="245"/>
      <c r="P32" s="245"/>
      <c r="Q32" s="187"/>
      <c r="R32" s="245"/>
      <c r="S32" s="245"/>
      <c r="T32" s="245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137" t="s">
        <v>14</v>
      </c>
      <c r="M34" s="138"/>
      <c r="N34" s="137" t="s">
        <v>15</v>
      </c>
      <c r="O34" s="138"/>
      <c r="P34" s="262"/>
      <c r="Q34" s="263"/>
      <c r="R34" s="263"/>
      <c r="S34" s="263"/>
      <c r="T34" s="26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8"/>
      <c r="M35" s="259"/>
      <c r="N35" s="258"/>
      <c r="O35" s="259"/>
      <c r="P35" s="265"/>
      <c r="Q35" s="266"/>
      <c r="R35" s="266"/>
      <c r="S35" s="266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8"/>
      <c r="M36" s="259"/>
      <c r="N36" s="258"/>
      <c r="O36" s="259"/>
      <c r="P36" s="265"/>
      <c r="Q36" s="266"/>
      <c r="R36" s="266"/>
      <c r="S36" s="266"/>
      <c r="T36" s="267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8"/>
      <c r="M37" s="259"/>
      <c r="N37" s="258"/>
      <c r="O37" s="259"/>
      <c r="P37" s="268"/>
      <c r="Q37" s="269"/>
      <c r="R37" s="269"/>
      <c r="S37" s="269"/>
      <c r="T37" s="270"/>
    </row>
    <row r="40" spans="1:20">
      <c r="A40" s="392" t="s">
        <v>85</v>
      </c>
      <c r="B40" s="393"/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4"/>
    </row>
    <row r="41" spans="1:20">
      <c r="A41" s="395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7"/>
    </row>
    <row r="42" spans="1:20">
      <c r="A42" s="398"/>
      <c r="B42" s="399"/>
      <c r="C42" s="399"/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399"/>
      <c r="P42" s="399"/>
      <c r="Q42" s="399"/>
      <c r="R42" s="399"/>
      <c r="S42" s="399"/>
      <c r="T42" s="400"/>
    </row>
    <row r="64" spans="10:10">
      <c r="J64" s="237"/>
    </row>
    <row r="65" spans="10:10">
      <c r="J65" s="237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4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opLeftCell="A10" zoomScale="89" zoomScaleNormal="89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</row>
    <row r="2" spans="1:20" ht="27.75" customHeight="1">
      <c r="A2" s="303" t="s">
        <v>88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</row>
    <row r="4" spans="1:20" ht="15.75" thickBot="1">
      <c r="P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48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29.25" customHeight="1" thickBot="1">
      <c r="A7" s="307"/>
      <c r="B7" s="308"/>
      <c r="C7" s="31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D8+L8+R8+Q8</f>
        <v>0</v>
      </c>
      <c r="D8" s="335">
        <f>D9+E9+F9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25">
        <f>K9</f>
        <v>0</v>
      </c>
      <c r="L8" s="335">
        <f>L9+N9+O9</f>
        <v>0</v>
      </c>
      <c r="M8" s="336"/>
      <c r="N8" s="336"/>
      <c r="O8" s="336"/>
      <c r="P8" s="367"/>
      <c r="Q8" s="176">
        <f>Q28</f>
        <v>0</v>
      </c>
      <c r="R8" s="177">
        <f t="shared" ref="R8" si="0">SUM(R29:R30)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3">
        <f>L11+M11</f>
        <v>0</v>
      </c>
      <c r="M9" s="344"/>
      <c r="N9" s="153">
        <f>N27+N28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42"/>
      <c r="E10" s="26"/>
      <c r="F10" s="26"/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42"/>
      <c r="E11" s="49"/>
      <c r="F11" s="54"/>
      <c r="G11" s="265"/>
      <c r="H11" s="267"/>
      <c r="I11" s="265"/>
      <c r="J11" s="267"/>
      <c r="K11" s="148"/>
      <c r="L11" s="25">
        <f>L27+L28</f>
        <v>0</v>
      </c>
      <c r="M11" s="131">
        <f>M27+M28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42"/>
      <c r="E12" s="42"/>
      <c r="F12" s="26"/>
      <c r="G12" s="265"/>
      <c r="H12" s="267"/>
      <c r="I12" s="265"/>
      <c r="J12" s="267"/>
      <c r="K12" s="148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42"/>
      <c r="E13" s="50"/>
      <c r="F13" s="54"/>
      <c r="G13" s="265"/>
      <c r="H13" s="267"/>
      <c r="I13" s="265"/>
      <c r="J13" s="267"/>
      <c r="K13" s="148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42"/>
      <c r="E14" s="42"/>
      <c r="F14" s="42"/>
      <c r="G14" s="265"/>
      <c r="H14" s="267"/>
      <c r="I14" s="265"/>
      <c r="J14" s="267"/>
      <c r="K14" s="148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42"/>
      <c r="E15" s="42"/>
      <c r="F15" s="42"/>
      <c r="G15" s="265"/>
      <c r="H15" s="267"/>
      <c r="I15" s="265"/>
      <c r="J15" s="267"/>
      <c r="K15" s="148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42"/>
      <c r="E16" s="50"/>
      <c r="F16" s="147"/>
      <c r="G16" s="265"/>
      <c r="H16" s="267"/>
      <c r="I16" s="265"/>
      <c r="J16" s="267"/>
      <c r="K16" s="148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42"/>
      <c r="E17" s="50"/>
      <c r="F17" s="147"/>
      <c r="G17" s="265"/>
      <c r="H17" s="267"/>
      <c r="I17" s="265"/>
      <c r="J17" s="267"/>
      <c r="K17" s="148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42"/>
      <c r="E18" s="50"/>
      <c r="F18" s="147"/>
      <c r="G18" s="265"/>
      <c r="H18" s="267"/>
      <c r="I18" s="265"/>
      <c r="J18" s="267"/>
      <c r="K18" s="148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42"/>
      <c r="E19" s="50"/>
      <c r="F19" s="147"/>
      <c r="G19" s="265"/>
      <c r="H19" s="267"/>
      <c r="I19" s="265"/>
      <c r="J19" s="267"/>
      <c r="K19" s="148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5"/>
      <c r="H20" s="267"/>
      <c r="I20" s="265"/>
      <c r="J20" s="267"/>
      <c r="K20" s="148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43"/>
      <c r="E21" s="50"/>
      <c r="F21" s="147"/>
      <c r="G21" s="265"/>
      <c r="H21" s="267"/>
      <c r="I21" s="265"/>
      <c r="J21" s="267"/>
      <c r="K21" s="148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42"/>
      <c r="E22" s="50"/>
      <c r="F22" s="147"/>
      <c r="G22" s="265"/>
      <c r="H22" s="267"/>
      <c r="I22" s="265"/>
      <c r="J22" s="267"/>
      <c r="K22" s="148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42"/>
      <c r="E23" s="50"/>
      <c r="F23" s="147"/>
      <c r="G23" s="265"/>
      <c r="H23" s="267"/>
      <c r="I23" s="265"/>
      <c r="J23" s="267"/>
      <c r="K23" s="148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42"/>
      <c r="E24" s="50"/>
      <c r="F24" s="147"/>
      <c r="G24" s="265"/>
      <c r="H24" s="267"/>
      <c r="I24" s="265"/>
      <c r="J24" s="267"/>
      <c r="K24" s="148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42"/>
      <c r="E25" s="51"/>
      <c r="F25" s="147"/>
      <c r="G25" s="265"/>
      <c r="H25" s="267"/>
      <c r="I25" s="265"/>
      <c r="J25" s="267"/>
      <c r="K25" s="148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8"/>
      <c r="T27" s="274"/>
    </row>
    <row r="28" spans="1:20" ht="58.5" customHeight="1">
      <c r="A28" s="243" t="s">
        <v>61</v>
      </c>
      <c r="B28" s="244"/>
      <c r="C28" s="9">
        <f>L28+M28+N28+Q28+R28</f>
        <v>0</v>
      </c>
      <c r="D28" s="278"/>
      <c r="E28" s="279"/>
      <c r="F28" s="279"/>
      <c r="G28" s="279"/>
      <c r="H28" s="280"/>
      <c r="I28" s="155"/>
      <c r="J28" s="155"/>
      <c r="K28" s="155"/>
      <c r="L28" s="16"/>
      <c r="M28" s="30"/>
      <c r="N28" s="30"/>
      <c r="O28" s="245"/>
      <c r="P28" s="281"/>
      <c r="Q28" s="5"/>
      <c r="R28" s="45"/>
      <c r="S28" s="289"/>
      <c r="T28" s="275"/>
    </row>
    <row r="29" spans="1:20" ht="39.75" customHeight="1">
      <c r="A29" s="297" t="s">
        <v>53</v>
      </c>
      <c r="B29" s="298"/>
      <c r="C29" s="9">
        <f>L29+Q29+R29</f>
        <v>0</v>
      </c>
      <c r="D29" s="299"/>
      <c r="E29" s="245"/>
      <c r="F29" s="245"/>
      <c r="G29" s="245"/>
      <c r="H29" s="281"/>
      <c r="I29" s="155"/>
      <c r="J29" s="155"/>
      <c r="K29" s="155"/>
      <c r="L29" s="5"/>
      <c r="M29" s="294"/>
      <c r="N29" s="295"/>
      <c r="O29" s="295"/>
      <c r="P29" s="296"/>
      <c r="Q29" s="5"/>
      <c r="R29" s="45"/>
      <c r="S29" s="289"/>
      <c r="T29" s="18"/>
    </row>
    <row r="30" spans="1:20" ht="34.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/>
      <c r="S30" s="290"/>
      <c r="T30" s="19"/>
    </row>
    <row r="31" spans="1:20" ht="22.15" customHeight="1" thickBo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1"/>
      <c r="S31" s="35"/>
      <c r="T31" s="36">
        <f>SUM(T29:T30)</f>
        <v>0</v>
      </c>
    </row>
    <row r="32" spans="1:20" ht="44.25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246"/>
      <c r="M32" s="247"/>
      <c r="N32" s="245"/>
      <c r="O32" s="245"/>
      <c r="P32" s="245"/>
      <c r="Q32" s="187"/>
      <c r="R32" s="245"/>
      <c r="S32" s="245"/>
      <c r="T32" s="245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137" t="s">
        <v>14</v>
      </c>
      <c r="M34" s="138"/>
      <c r="N34" s="137" t="s">
        <v>15</v>
      </c>
      <c r="O34" s="138"/>
      <c r="P34" s="262"/>
      <c r="Q34" s="263"/>
      <c r="R34" s="263"/>
      <c r="S34" s="263"/>
      <c r="T34" s="26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8"/>
      <c r="M35" s="259"/>
      <c r="N35" s="258"/>
      <c r="O35" s="259"/>
      <c r="P35" s="265"/>
      <c r="Q35" s="266"/>
      <c r="R35" s="266"/>
      <c r="S35" s="266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8"/>
      <c r="M36" s="259"/>
      <c r="N36" s="258"/>
      <c r="O36" s="259"/>
      <c r="P36" s="265"/>
      <c r="Q36" s="266"/>
      <c r="R36" s="266"/>
      <c r="S36" s="266"/>
      <c r="T36" s="267"/>
    </row>
    <row r="37" spans="1:20" ht="15.75" thickBot="1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258"/>
      <c r="M37" s="259"/>
      <c r="N37" s="258"/>
      <c r="O37" s="259"/>
      <c r="P37" s="268"/>
      <c r="Q37" s="269"/>
      <c r="R37" s="269"/>
      <c r="S37" s="269"/>
      <c r="T37" s="270"/>
    </row>
    <row r="40" spans="1:20">
      <c r="A40" s="392" t="s">
        <v>87</v>
      </c>
      <c r="B40" s="393"/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4"/>
    </row>
    <row r="41" spans="1:20" ht="21.75" customHeight="1">
      <c r="A41" s="395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7"/>
    </row>
    <row r="42" spans="1:20">
      <c r="A42" s="398"/>
      <c r="B42" s="399"/>
      <c r="C42" s="399"/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399"/>
      <c r="P42" s="399"/>
      <c r="Q42" s="399"/>
      <c r="R42" s="399"/>
      <c r="S42" s="399"/>
      <c r="T42" s="400"/>
    </row>
    <row r="43" spans="1:20">
      <c r="G43" s="403"/>
      <c r="H43" s="403"/>
      <c r="I43" s="403"/>
      <c r="J43" s="403"/>
      <c r="K43" s="403"/>
      <c r="L43" s="403"/>
      <c r="M43" s="403"/>
      <c r="N43" s="403"/>
      <c r="O43" s="403"/>
    </row>
    <row r="44" spans="1:20" ht="10.5" customHeight="1"/>
    <row r="45" spans="1:20" hidden="1"/>
    <row r="46" spans="1:20">
      <c r="H46" s="238"/>
      <c r="I46" s="238"/>
      <c r="L46" s="238"/>
      <c r="M46" s="238"/>
    </row>
    <row r="47" spans="1:20">
      <c r="H47" s="238"/>
      <c r="I47" s="238"/>
      <c r="L47" s="238"/>
      <c r="M47" s="238"/>
    </row>
    <row r="48" spans="1:20">
      <c r="H48" s="238"/>
      <c r="I48" s="238"/>
      <c r="L48" s="238"/>
      <c r="M48" s="238"/>
    </row>
    <row r="49" spans="8:15">
      <c r="H49" s="238"/>
      <c r="I49" s="238"/>
      <c r="L49" s="238"/>
      <c r="M49" s="238"/>
    </row>
    <row r="50" spans="8:15">
      <c r="H50" s="238"/>
      <c r="I50" s="238"/>
      <c r="L50" s="238"/>
      <c r="M50" s="238"/>
    </row>
    <row r="51" spans="8:15">
      <c r="H51" s="238"/>
      <c r="I51" s="238"/>
      <c r="L51" s="238"/>
      <c r="M51" s="238"/>
    </row>
    <row r="52" spans="8:15">
      <c r="H52" s="238"/>
      <c r="I52" s="238"/>
      <c r="L52" s="238"/>
      <c r="M52" s="238"/>
    </row>
    <row r="53" spans="8:15">
      <c r="H53" s="238"/>
      <c r="I53" s="238"/>
      <c r="L53" s="238"/>
      <c r="M53" s="238"/>
    </row>
    <row r="54" spans="8:15">
      <c r="H54" s="238"/>
      <c r="I54" s="238"/>
      <c r="L54" s="238"/>
      <c r="M54" s="238"/>
    </row>
    <row r="55" spans="8:15">
      <c r="H55" s="238"/>
      <c r="I55" s="238"/>
      <c r="L55" s="238"/>
      <c r="M55" s="238"/>
    </row>
    <row r="56" spans="8:15">
      <c r="H56" s="238"/>
      <c r="I56" s="238"/>
      <c r="L56" s="238"/>
      <c r="M56" s="238"/>
      <c r="O56" s="238"/>
    </row>
    <row r="57" spans="8:15">
      <c r="H57" s="238"/>
      <c r="I57" s="238"/>
      <c r="L57" s="238"/>
      <c r="M57" s="238"/>
    </row>
    <row r="58" spans="8:15">
      <c r="H58" s="238"/>
      <c r="I58" s="238"/>
      <c r="L58" s="238"/>
      <c r="M58" s="238"/>
    </row>
    <row r="59" spans="8:15">
      <c r="H59" s="238"/>
      <c r="I59" s="238"/>
      <c r="L59" s="238"/>
      <c r="M59" s="238"/>
    </row>
    <row r="60" spans="8:15">
      <c r="H60" s="238"/>
      <c r="I60" s="238"/>
      <c r="L60" s="238"/>
      <c r="M60" s="238"/>
    </row>
    <row r="61" spans="8:15">
      <c r="H61" s="238"/>
      <c r="I61" s="238"/>
      <c r="L61" s="238"/>
      <c r="M61" s="238"/>
    </row>
    <row r="62" spans="8:15">
      <c r="H62" s="238"/>
      <c r="I62" s="238"/>
      <c r="L62" s="238"/>
      <c r="M62" s="238"/>
    </row>
    <row r="63" spans="8:15">
      <c r="H63" s="238"/>
      <c r="I63" s="238"/>
      <c r="L63" s="238"/>
      <c r="M63" s="238"/>
    </row>
    <row r="64" spans="8:15">
      <c r="H64" s="238"/>
      <c r="I64" s="238"/>
      <c r="L64" s="238"/>
      <c r="M64" s="238"/>
    </row>
    <row r="65" spans="12:13">
      <c r="L65" s="238"/>
      <c r="M65" s="238"/>
    </row>
    <row r="66" spans="12:13">
      <c r="L66" s="238"/>
      <c r="M66" s="238"/>
    </row>
    <row r="67" spans="12:13">
      <c r="L67" s="238"/>
      <c r="M67" s="238"/>
    </row>
    <row r="68" spans="12:13">
      <c r="L68" s="238"/>
      <c r="M68" s="238"/>
    </row>
    <row r="69" spans="12:13">
      <c r="L69" s="238"/>
      <c r="M69" s="238"/>
    </row>
    <row r="70" spans="12:13">
      <c r="L70" s="238"/>
      <c r="M70" s="238"/>
    </row>
    <row r="71" spans="12:13">
      <c r="L71" s="238"/>
      <c r="M71" s="238"/>
    </row>
    <row r="72" spans="12:13">
      <c r="L72" s="238"/>
      <c r="M72" s="238"/>
    </row>
    <row r="73" spans="12:13">
      <c r="L73" s="238"/>
      <c r="M73" s="238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4"/>
  <sheetViews>
    <sheetView workbookViewId="0">
      <selection activeCell="I10" sqref="I10:J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</row>
    <row r="2" spans="1:20" ht="27.75" customHeight="1">
      <c r="A2" s="303" t="s">
        <v>90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</row>
    <row r="4" spans="1:20" ht="15.75" thickBot="1">
      <c r="P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35.2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28.5" customHeight="1" thickBot="1">
      <c r="A7" s="307"/>
      <c r="B7" s="308"/>
      <c r="C7" s="31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D8+L8+R8+Q8</f>
        <v>0</v>
      </c>
      <c r="D8" s="335">
        <f>D9+E9+F9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25">
        <f>K9</f>
        <v>0</v>
      </c>
      <c r="L8" s="335">
        <f>L9+N9+O9</f>
        <v>0</v>
      </c>
      <c r="M8" s="336"/>
      <c r="N8" s="336"/>
      <c r="O8" s="336"/>
      <c r="P8" s="367"/>
      <c r="Q8" s="176">
        <f>Q28</f>
        <v>0</v>
      </c>
      <c r="R8" s="177">
        <f t="shared" ref="R8" si="0">SUM(R29:R30)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3">
        <f>L11+M11</f>
        <v>0</v>
      </c>
      <c r="M9" s="344"/>
      <c r="N9" s="153">
        <f>N27+N28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42"/>
      <c r="E10" s="26"/>
      <c r="F10" s="26"/>
      <c r="G10" s="355"/>
      <c r="H10" s="356"/>
      <c r="I10" s="355"/>
      <c r="J10" s="356"/>
      <c r="K10" s="56"/>
      <c r="L10" s="10" t="s">
        <v>22</v>
      </c>
      <c r="M10" s="13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42"/>
      <c r="E11" s="49"/>
      <c r="F11" s="54"/>
      <c r="G11" s="265"/>
      <c r="H11" s="267"/>
      <c r="I11" s="265"/>
      <c r="J11" s="267"/>
      <c r="K11" s="148"/>
      <c r="L11" s="25">
        <f>L27+L28</f>
        <v>0</v>
      </c>
      <c r="M11" s="131">
        <f>M27+M28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42"/>
      <c r="E12" s="42"/>
      <c r="F12" s="26"/>
      <c r="G12" s="265"/>
      <c r="H12" s="267"/>
      <c r="I12" s="265"/>
      <c r="J12" s="267"/>
      <c r="K12" s="148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42"/>
      <c r="E13" s="50"/>
      <c r="F13" s="54"/>
      <c r="G13" s="265"/>
      <c r="H13" s="267"/>
      <c r="I13" s="265"/>
      <c r="J13" s="267"/>
      <c r="K13" s="148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42"/>
      <c r="E14" s="42"/>
      <c r="F14" s="42"/>
      <c r="G14" s="265"/>
      <c r="H14" s="267"/>
      <c r="I14" s="265"/>
      <c r="J14" s="267"/>
      <c r="K14" s="148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42"/>
      <c r="E15" s="42"/>
      <c r="F15" s="42"/>
      <c r="G15" s="265"/>
      <c r="H15" s="267"/>
      <c r="I15" s="265"/>
      <c r="J15" s="267"/>
      <c r="K15" s="148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42"/>
      <c r="E16" s="50"/>
      <c r="F16" s="147"/>
      <c r="G16" s="265"/>
      <c r="H16" s="267"/>
      <c r="I16" s="265"/>
      <c r="J16" s="267"/>
      <c r="K16" s="148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42"/>
      <c r="E17" s="50"/>
      <c r="F17" s="147"/>
      <c r="G17" s="265"/>
      <c r="H17" s="267"/>
      <c r="I17" s="265"/>
      <c r="J17" s="267"/>
      <c r="K17" s="148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42"/>
      <c r="E18" s="50"/>
      <c r="F18" s="147"/>
      <c r="G18" s="265"/>
      <c r="H18" s="267"/>
      <c r="I18" s="265"/>
      <c r="J18" s="267"/>
      <c r="K18" s="148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42"/>
      <c r="E19" s="50"/>
      <c r="F19" s="147"/>
      <c r="G19" s="265"/>
      <c r="H19" s="267"/>
      <c r="I19" s="265"/>
      <c r="J19" s="267"/>
      <c r="K19" s="148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5"/>
      <c r="H20" s="267"/>
      <c r="I20" s="265"/>
      <c r="J20" s="267"/>
      <c r="K20" s="148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 thickBot="1">
      <c r="A21" s="357" t="s">
        <v>29</v>
      </c>
      <c r="B21" s="358"/>
      <c r="C21" s="359"/>
      <c r="D21" s="43"/>
      <c r="E21" s="50"/>
      <c r="F21" s="147"/>
      <c r="G21" s="265"/>
      <c r="H21" s="267"/>
      <c r="I21" s="265"/>
      <c r="J21" s="267"/>
      <c r="K21" s="148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359"/>
      <c r="D22" s="42"/>
      <c r="E22" s="50"/>
      <c r="F22" s="147"/>
      <c r="G22" s="265"/>
      <c r="H22" s="267"/>
      <c r="I22" s="265"/>
      <c r="J22" s="267"/>
      <c r="K22" s="148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359"/>
      <c r="D23" s="42"/>
      <c r="E23" s="50"/>
      <c r="F23" s="147"/>
      <c r="G23" s="265"/>
      <c r="H23" s="267"/>
      <c r="I23" s="265"/>
      <c r="J23" s="267"/>
      <c r="K23" s="148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359"/>
      <c r="D24" s="42"/>
      <c r="E24" s="50"/>
      <c r="F24" s="147"/>
      <c r="G24" s="265"/>
      <c r="H24" s="267"/>
      <c r="I24" s="265"/>
      <c r="J24" s="267"/>
      <c r="K24" s="148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359"/>
      <c r="D25" s="42"/>
      <c r="E25" s="51"/>
      <c r="F25" s="147"/>
      <c r="G25" s="265"/>
      <c r="H25" s="267"/>
      <c r="I25" s="265"/>
      <c r="J25" s="267"/>
      <c r="K25" s="148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8"/>
      <c r="T27" s="274"/>
    </row>
    <row r="28" spans="1:20" ht="60.75" customHeight="1">
      <c r="A28" s="243" t="s">
        <v>61</v>
      </c>
      <c r="B28" s="244"/>
      <c r="C28" s="9">
        <f>L28+M28+Q28+E9+G8+R28+D11+D13+D16</f>
        <v>0</v>
      </c>
      <c r="D28" s="278"/>
      <c r="E28" s="279"/>
      <c r="F28" s="279"/>
      <c r="G28" s="279"/>
      <c r="H28" s="280"/>
      <c r="I28" s="155"/>
      <c r="J28" s="155"/>
      <c r="K28" s="155"/>
      <c r="L28" s="16"/>
      <c r="M28" s="30"/>
      <c r="N28" s="30"/>
      <c r="O28" s="245"/>
      <c r="P28" s="281"/>
      <c r="Q28" s="5"/>
      <c r="R28" s="45"/>
      <c r="S28" s="289"/>
      <c r="T28" s="275"/>
    </row>
    <row r="29" spans="1:20" ht="26.25" customHeight="1">
      <c r="A29" s="297" t="s">
        <v>53</v>
      </c>
      <c r="B29" s="298"/>
      <c r="C29" s="9">
        <f>L29+Q29+R29</f>
        <v>0</v>
      </c>
      <c r="D29" s="299"/>
      <c r="E29" s="245"/>
      <c r="F29" s="245"/>
      <c r="G29" s="245"/>
      <c r="H29" s="281"/>
      <c r="I29" s="155"/>
      <c r="J29" s="155"/>
      <c r="K29" s="155"/>
      <c r="L29" s="5"/>
      <c r="M29" s="294"/>
      <c r="N29" s="295"/>
      <c r="O29" s="295"/>
      <c r="P29" s="296"/>
      <c r="Q29" s="5"/>
      <c r="R29" s="45"/>
      <c r="S29" s="289"/>
      <c r="T29" s="18"/>
    </row>
    <row r="30" spans="1:20" ht="34.5" customHeight="1" thickBot="1">
      <c r="A30" s="243" t="s">
        <v>7</v>
      </c>
      <c r="B30" s="244"/>
      <c r="C30" s="9"/>
      <c r="D30" s="300"/>
      <c r="E30" s="301"/>
      <c r="F30" s="301"/>
      <c r="G30" s="301"/>
      <c r="H30" s="302"/>
      <c r="I30" s="58"/>
      <c r="J30" s="58"/>
      <c r="K30" s="58"/>
      <c r="L30" s="291"/>
      <c r="M30" s="292"/>
      <c r="N30" s="292"/>
      <c r="O30" s="292"/>
      <c r="P30" s="293"/>
      <c r="Q30" s="46"/>
      <c r="R30" s="47"/>
      <c r="S30" s="290"/>
      <c r="T30" s="19"/>
    </row>
    <row r="31" spans="1:20" ht="22.15" customHeight="1" thickBo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1"/>
      <c r="S31" s="35"/>
      <c r="T31" s="36">
        <f>SUM(T29:T30)</f>
        <v>0</v>
      </c>
    </row>
    <row r="32" spans="1:20" ht="28.5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246"/>
      <c r="M32" s="247"/>
      <c r="N32" s="245"/>
      <c r="O32" s="245"/>
      <c r="P32" s="245"/>
      <c r="Q32" s="187"/>
      <c r="R32" s="245"/>
      <c r="S32" s="245"/>
      <c r="T32" s="245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137" t="s">
        <v>14</v>
      </c>
      <c r="M34" s="138"/>
      <c r="N34" s="137" t="s">
        <v>15</v>
      </c>
      <c r="O34" s="138"/>
      <c r="P34" s="262"/>
      <c r="Q34" s="263"/>
      <c r="R34" s="263"/>
      <c r="S34" s="263"/>
      <c r="T34" s="26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7"/>
      <c r="M35" s="199"/>
      <c r="N35" s="133"/>
      <c r="O35" s="134"/>
      <c r="P35" s="265"/>
      <c r="Q35" s="266"/>
      <c r="R35" s="266"/>
      <c r="S35" s="266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7"/>
      <c r="M36" s="199"/>
      <c r="N36" s="133"/>
      <c r="O36" s="134"/>
      <c r="P36" s="265"/>
      <c r="Q36" s="266"/>
      <c r="R36" s="266"/>
      <c r="S36" s="266"/>
      <c r="T36" s="267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8"/>
      <c r="M37" s="200"/>
      <c r="N37" s="135"/>
      <c r="O37" s="136"/>
      <c r="P37" s="268"/>
      <c r="Q37" s="269"/>
      <c r="R37" s="269"/>
      <c r="S37" s="269"/>
      <c r="T37" s="270"/>
    </row>
    <row r="40" spans="1:20">
      <c r="A40" s="392" t="s">
        <v>89</v>
      </c>
      <c r="B40" s="393"/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4"/>
    </row>
    <row r="41" spans="1:20">
      <c r="A41" s="395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7"/>
    </row>
    <row r="42" spans="1:20">
      <c r="A42" s="398"/>
      <c r="B42" s="399"/>
      <c r="C42" s="399"/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399"/>
      <c r="P42" s="399"/>
      <c r="Q42" s="399"/>
      <c r="R42" s="399"/>
      <c r="S42" s="399"/>
      <c r="T42" s="400"/>
    </row>
    <row r="43" spans="1:20">
      <c r="G43" s="403"/>
      <c r="H43" s="403"/>
      <c r="I43" s="403"/>
      <c r="J43" s="403"/>
      <c r="K43" s="403"/>
      <c r="L43" s="403"/>
      <c r="M43" s="403"/>
      <c r="N43" s="403"/>
      <c r="O43" s="403"/>
    </row>
    <row r="45" spans="1:20">
      <c r="B45" s="203"/>
      <c r="C45" s="203"/>
      <c r="D45" s="201"/>
      <c r="E45" s="201"/>
      <c r="F45" s="201"/>
      <c r="G45" s="201"/>
      <c r="H45" s="201"/>
      <c r="I45" s="202"/>
    </row>
    <row r="47" spans="1:20">
      <c r="E47" s="201"/>
      <c r="J47" s="239"/>
    </row>
    <row r="48" spans="1:20">
      <c r="E48" s="239"/>
      <c r="J48" s="239"/>
      <c r="L48" s="239"/>
      <c r="M48" s="239"/>
    </row>
    <row r="49" spans="5:13">
      <c r="E49" s="201"/>
      <c r="J49" s="239"/>
    </row>
    <row r="50" spans="5:13">
      <c r="E50" s="239"/>
      <c r="J50" s="239"/>
    </row>
    <row r="51" spans="5:13">
      <c r="E51" s="201"/>
      <c r="J51" s="239"/>
    </row>
    <row r="52" spans="5:13">
      <c r="E52" s="239"/>
      <c r="J52" s="239"/>
    </row>
    <row r="53" spans="5:13">
      <c r="E53" s="201"/>
      <c r="J53" s="239"/>
    </row>
    <row r="54" spans="5:13">
      <c r="E54" s="239"/>
      <c r="J54" s="239"/>
    </row>
    <row r="55" spans="5:13">
      <c r="E55" s="201"/>
      <c r="J55" s="239"/>
    </row>
    <row r="56" spans="5:13">
      <c r="E56" s="239"/>
      <c r="J56" s="239"/>
    </row>
    <row r="57" spans="5:13">
      <c r="E57" s="201"/>
      <c r="J57" s="239"/>
    </row>
    <row r="58" spans="5:13">
      <c r="E58" s="239"/>
      <c r="J58" s="239"/>
    </row>
    <row r="59" spans="5:13">
      <c r="E59" s="201"/>
      <c r="J59" s="239"/>
      <c r="L59" s="239"/>
      <c r="M59" s="239"/>
    </row>
    <row r="60" spans="5:13">
      <c r="E60" s="239"/>
      <c r="J60" s="239"/>
      <c r="L60" s="239"/>
      <c r="M60" s="239"/>
    </row>
    <row r="61" spans="5:13">
      <c r="E61" s="201"/>
      <c r="J61" s="239"/>
    </row>
    <row r="62" spans="5:13">
      <c r="E62" s="239"/>
      <c r="J62" s="239"/>
    </row>
    <row r="63" spans="5:13">
      <c r="E63" s="201"/>
      <c r="J63" s="239"/>
    </row>
    <row r="64" spans="5:13">
      <c r="E64" s="239"/>
      <c r="J64" s="239"/>
    </row>
    <row r="65" spans="5:10">
      <c r="E65" s="201"/>
      <c r="J65" s="239"/>
    </row>
    <row r="66" spans="5:10">
      <c r="E66" s="239"/>
      <c r="J66" s="239"/>
    </row>
    <row r="67" spans="5:10">
      <c r="E67" s="201"/>
      <c r="J67" s="239"/>
    </row>
    <row r="68" spans="5:10">
      <c r="E68" s="239"/>
      <c r="J68" s="239"/>
    </row>
    <row r="69" spans="5:10">
      <c r="E69" s="201"/>
      <c r="J69" s="239"/>
    </row>
    <row r="70" spans="5:10">
      <c r="E70" s="239"/>
      <c r="J70" s="239"/>
    </row>
    <row r="71" spans="5:10">
      <c r="E71" s="201"/>
      <c r="J71" s="239"/>
    </row>
    <row r="72" spans="5:10">
      <c r="E72" s="239"/>
      <c r="J72" s="239"/>
    </row>
    <row r="73" spans="5:10">
      <c r="E73" s="201"/>
      <c r="J73" s="239"/>
    </row>
    <row r="74" spans="5:10">
      <c r="E74" s="239"/>
      <c r="J74" s="239"/>
    </row>
    <row r="75" spans="5:10">
      <c r="E75" s="201"/>
      <c r="J75" s="239"/>
    </row>
    <row r="76" spans="5:10">
      <c r="E76" s="239"/>
      <c r="J76" s="239"/>
    </row>
    <row r="77" spans="5:10">
      <c r="E77" s="201"/>
      <c r="J77" s="239"/>
    </row>
    <row r="78" spans="5:10">
      <c r="J78" s="239"/>
    </row>
    <row r="79" spans="5:10">
      <c r="J79" s="239"/>
    </row>
    <row r="80" spans="5:10">
      <c r="J80" s="239"/>
    </row>
    <row r="81" spans="10:12">
      <c r="J81" s="239"/>
    </row>
    <row r="82" spans="10:12">
      <c r="J82" s="239"/>
    </row>
    <row r="83" spans="10:12">
      <c r="J83" s="239"/>
    </row>
    <row r="84" spans="10:12">
      <c r="J84" s="239"/>
      <c r="L84" s="239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</row>
    <row r="2" spans="1:20" ht="27.75" customHeight="1">
      <c r="A2" s="303" t="s">
        <v>91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</row>
    <row r="4" spans="1:20" ht="15.75" thickBot="1">
      <c r="Q4" s="3"/>
    </row>
    <row r="5" spans="1:20" ht="22.5" customHeight="1" thickBot="1">
      <c r="A5" s="305" t="s">
        <v>5</v>
      </c>
      <c r="B5" s="306"/>
      <c r="C5" s="310" t="s">
        <v>17</v>
      </c>
      <c r="D5" s="407" t="s">
        <v>6</v>
      </c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9"/>
      <c r="S5" s="316" t="s">
        <v>21</v>
      </c>
      <c r="T5" s="317"/>
    </row>
    <row r="6" spans="1:20" ht="36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38" t="s">
        <v>10</v>
      </c>
      <c r="M6" s="339"/>
      <c r="N6" s="339"/>
      <c r="O6" s="339"/>
      <c r="P6" s="410"/>
      <c r="Q6" s="327" t="s">
        <v>9</v>
      </c>
      <c r="R6" s="323" t="s">
        <v>11</v>
      </c>
      <c r="S6" s="318"/>
      <c r="T6" s="319"/>
    </row>
    <row r="7" spans="1:20" ht="32.25" customHeight="1" thickBot="1">
      <c r="A7" s="307"/>
      <c r="B7" s="308"/>
      <c r="C7" s="31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65" t="s">
        <v>54</v>
      </c>
      <c r="O7" s="411" t="s">
        <v>1</v>
      </c>
      <c r="P7" s="412"/>
      <c r="Q7" s="328"/>
      <c r="R7" s="329"/>
      <c r="S7" s="320"/>
      <c r="T7" s="321"/>
    </row>
    <row r="8" spans="1:20" ht="21.75" customHeight="1">
      <c r="A8" s="307"/>
      <c r="B8" s="309"/>
      <c r="C8" s="333">
        <f>'Մ-01'!C8:C9+'Մ-02'!C8:C9+'Մ-03'!C8:C9</f>
        <v>14701</v>
      </c>
      <c r="D8" s="335">
        <f>D9+E9+F9</f>
        <v>3049</v>
      </c>
      <c r="E8" s="336"/>
      <c r="F8" s="337"/>
      <c r="G8" s="347">
        <f>G9+H9</f>
        <v>64</v>
      </c>
      <c r="H8" s="342"/>
      <c r="I8" s="347">
        <f>I9+J9</f>
        <v>15</v>
      </c>
      <c r="J8" s="342"/>
      <c r="K8" s="66">
        <f>K9</f>
        <v>1</v>
      </c>
      <c r="L8" s="335">
        <f>L9+N9+O9</f>
        <v>6316</v>
      </c>
      <c r="M8" s="336"/>
      <c r="N8" s="336"/>
      <c r="O8" s="336"/>
      <c r="P8" s="367"/>
      <c r="Q8" s="176">
        <f>Q28</f>
        <v>5266</v>
      </c>
      <c r="R8" s="177">
        <f>R29+R30</f>
        <v>70</v>
      </c>
      <c r="S8" s="341">
        <f>T31+S31</f>
        <v>5480</v>
      </c>
      <c r="T8" s="342"/>
    </row>
    <row r="9" spans="1:20" ht="18.75" customHeight="1">
      <c r="A9" s="307"/>
      <c r="B9" s="309"/>
      <c r="C9" s="334"/>
      <c r="D9" s="25">
        <f>'Մ-01'!D9+'Մ-02'!D9+'Մ-03'!D9</f>
        <v>2931</v>
      </c>
      <c r="E9" s="25">
        <f>'Մ-01'!E9+'Մ-02'!E9+'Մ-03'!E9</f>
        <v>28</v>
      </c>
      <c r="F9" s="25">
        <f>'Մ-01'!F9+'Մ-02'!F9+'Մ-03'!F9</f>
        <v>90</v>
      </c>
      <c r="G9" s="39">
        <f>'Մ-01'!G9+'Մ-02'!G9+'Մ-03'!G9</f>
        <v>33</v>
      </c>
      <c r="H9" s="39">
        <f>'Մ-01'!H9+'Մ-02'!H9+'Մ-03'!H9</f>
        <v>31</v>
      </c>
      <c r="I9" s="40">
        <f>'Մ-01'!I9+'Մ-02'!I9+'Մ-03'!I9</f>
        <v>3</v>
      </c>
      <c r="J9" s="40">
        <f>'Մ-01'!J9+'Մ-02'!J9+'Մ-03'!J9</f>
        <v>12</v>
      </c>
      <c r="K9" s="40">
        <f>'Մ-01'!K9+'Մ-02'!K9+'Մ-03'!K9</f>
        <v>1</v>
      </c>
      <c r="L9" s="343">
        <f>L11+M11</f>
        <v>3073</v>
      </c>
      <c r="M9" s="344"/>
      <c r="N9" s="153">
        <f>N27+N28</f>
        <v>18</v>
      </c>
      <c r="O9" s="345">
        <f>O27</f>
        <v>3225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38">
        <f>'Մ-01'!D10+'Մ-02'!D10+'Մ-03'!D10</f>
        <v>42</v>
      </c>
      <c r="E10" s="38">
        <f>'Մ-01'!E10+'Մ-02'!E10+'Մ-03'!E10</f>
        <v>22</v>
      </c>
      <c r="F10" s="38">
        <f>'Մ-01'!F10+'Մ-02'!F10+'Մ-03'!F10</f>
        <v>74</v>
      </c>
      <c r="G10" s="355"/>
      <c r="H10" s="356"/>
      <c r="I10" s="355"/>
      <c r="J10" s="356"/>
      <c r="K10" s="56"/>
      <c r="L10" s="10" t="s">
        <v>22</v>
      </c>
      <c r="M10" s="2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38">
        <f>'Մ-01'!D11+'Մ-02'!D11+'Մ-03'!D11</f>
        <v>73</v>
      </c>
      <c r="E11" s="49"/>
      <c r="F11" s="54"/>
      <c r="G11" s="265"/>
      <c r="H11" s="267"/>
      <c r="I11" s="265"/>
      <c r="J11" s="267"/>
      <c r="K11" s="73"/>
      <c r="L11" s="25">
        <f>L27+L28</f>
        <v>3025</v>
      </c>
      <c r="M11" s="15">
        <f>M27+M28</f>
        <v>48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38">
        <f>'Մ-01'!D12+'Մ-02'!D12+'Մ-03'!D12</f>
        <v>12</v>
      </c>
      <c r="E12" s="38">
        <f>'Մ-01'!E12+'Մ-02'!E12+'Մ-03'!E12</f>
        <v>3</v>
      </c>
      <c r="F12" s="38">
        <f>'Մ-01'!F12+'Մ-02'!F12+'Մ-03'!F12</f>
        <v>4</v>
      </c>
      <c r="G12" s="265"/>
      <c r="H12" s="267"/>
      <c r="I12" s="265"/>
      <c r="J12" s="267"/>
      <c r="K12" s="73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38">
        <f>'Մ-01'!D13+'Մ-02'!D13+'Մ-03'!D13</f>
        <v>16</v>
      </c>
      <c r="E13" s="50"/>
      <c r="F13" s="54"/>
      <c r="G13" s="265"/>
      <c r="H13" s="267"/>
      <c r="I13" s="265"/>
      <c r="J13" s="267"/>
      <c r="K13" s="73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38">
        <f>'Մ-01'!D14+'Մ-02'!D14+'Մ-03'!D14</f>
        <v>1</v>
      </c>
      <c r="E14" s="38">
        <f>'Մ-01'!E14+'Մ-02'!E14+'Մ-03'!E14</f>
        <v>0</v>
      </c>
      <c r="F14" s="38">
        <f>'Մ-01'!F14+'Մ-02'!F14+'Մ-03'!F14</f>
        <v>0</v>
      </c>
      <c r="G14" s="265"/>
      <c r="H14" s="267"/>
      <c r="I14" s="265"/>
      <c r="J14" s="267"/>
      <c r="K14" s="73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38">
        <f>'Մ-01'!D15+'Մ-02'!D15+'Մ-03'!D15</f>
        <v>0</v>
      </c>
      <c r="E15" s="38">
        <f>'Մ-01'!E15+'Մ-02'!E15+'Մ-03'!E15</f>
        <v>3</v>
      </c>
      <c r="F15" s="38">
        <f>'Մ-01'!F15+'Մ-02'!F15+'Մ-03'!F15</f>
        <v>12</v>
      </c>
      <c r="G15" s="265"/>
      <c r="H15" s="267"/>
      <c r="I15" s="265"/>
      <c r="J15" s="267"/>
      <c r="K15" s="73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38">
        <f>'Մ-01'!D16+'Մ-02'!D16+'Մ-03'!D16</f>
        <v>4</v>
      </c>
      <c r="E16" s="50"/>
      <c r="F16" s="67"/>
      <c r="G16" s="265"/>
      <c r="H16" s="267"/>
      <c r="I16" s="265"/>
      <c r="J16" s="267"/>
      <c r="K16" s="73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38">
        <f>'Մ-01'!D17+'Մ-02'!D17+'Մ-03'!D17</f>
        <v>4</v>
      </c>
      <c r="E17" s="50"/>
      <c r="F17" s="67"/>
      <c r="G17" s="265"/>
      <c r="H17" s="267"/>
      <c r="I17" s="265"/>
      <c r="J17" s="267"/>
      <c r="K17" s="73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38">
        <f>'Մ-01'!D18+'Մ-02'!D18+'Մ-03'!D18</f>
        <v>52</v>
      </c>
      <c r="E18" s="50"/>
      <c r="F18" s="67"/>
      <c r="G18" s="265"/>
      <c r="H18" s="267"/>
      <c r="I18" s="265"/>
      <c r="J18" s="267"/>
      <c r="K18" s="73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38">
        <f>'Մ-01'!D19+'Մ-02'!D19+'Մ-03'!D19</f>
        <v>176</v>
      </c>
      <c r="E19" s="50"/>
      <c r="F19" s="67"/>
      <c r="G19" s="265"/>
      <c r="H19" s="267"/>
      <c r="I19" s="265"/>
      <c r="J19" s="267"/>
      <c r="K19" s="73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69" t="s">
        <v>28</v>
      </c>
      <c r="B20" s="70"/>
      <c r="C20" s="71"/>
      <c r="D20" s="38">
        <f>'Մ-01'!D20+'Մ-02'!D20+'Մ-03'!D20</f>
        <v>652</v>
      </c>
      <c r="E20" s="50"/>
      <c r="F20" s="67"/>
      <c r="G20" s="265"/>
      <c r="H20" s="267"/>
      <c r="I20" s="265"/>
      <c r="J20" s="267"/>
      <c r="K20" s="73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>
      <c r="A21" s="357" t="s">
        <v>29</v>
      </c>
      <c r="B21" s="358"/>
      <c r="C21" s="406"/>
      <c r="D21" s="38">
        <f>'Մ-01'!D21+'Մ-02'!D21+'Մ-03'!D21</f>
        <v>711</v>
      </c>
      <c r="E21" s="50"/>
      <c r="F21" s="67"/>
      <c r="G21" s="265"/>
      <c r="H21" s="267"/>
      <c r="I21" s="265"/>
      <c r="J21" s="267"/>
      <c r="K21" s="73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406"/>
      <c r="D22" s="38">
        <f>'Մ-01'!D22+'Մ-02'!D22+'Մ-03'!D22</f>
        <v>246</v>
      </c>
      <c r="E22" s="50"/>
      <c r="F22" s="67"/>
      <c r="G22" s="265"/>
      <c r="H22" s="267"/>
      <c r="I22" s="265"/>
      <c r="J22" s="267"/>
      <c r="K22" s="73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406"/>
      <c r="D23" s="38">
        <f>'Մ-01'!D23+'Մ-02'!D23+'Մ-03'!D23</f>
        <v>126</v>
      </c>
      <c r="E23" s="50"/>
      <c r="F23" s="67"/>
      <c r="G23" s="265"/>
      <c r="H23" s="267"/>
      <c r="I23" s="265"/>
      <c r="J23" s="267"/>
      <c r="K23" s="73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406"/>
      <c r="D24" s="38">
        <f>'Մ-01'!D24+'Մ-02'!D24+'Մ-03'!D24</f>
        <v>811</v>
      </c>
      <c r="E24" s="50"/>
      <c r="F24" s="67"/>
      <c r="G24" s="265"/>
      <c r="H24" s="267"/>
      <c r="I24" s="265"/>
      <c r="J24" s="267"/>
      <c r="K24" s="73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406"/>
      <c r="D25" s="38">
        <f>'Մ-01'!D25+'Մ-02'!D25+'Մ-03'!D25</f>
        <v>5</v>
      </c>
      <c r="E25" s="51"/>
      <c r="F25" s="67"/>
      <c r="G25" s="265"/>
      <c r="H25" s="267"/>
      <c r="I25" s="265"/>
      <c r="J25" s="267"/>
      <c r="K25" s="73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>
      <c r="A27" s="297" t="s">
        <v>56</v>
      </c>
      <c r="B27" s="298"/>
      <c r="C27" s="9">
        <f>O27+P27</f>
        <v>3695</v>
      </c>
      <c r="D27" s="299"/>
      <c r="E27" s="245"/>
      <c r="F27" s="245"/>
      <c r="G27" s="245"/>
      <c r="H27" s="281"/>
      <c r="I27" s="63"/>
      <c r="J27" s="63"/>
      <c r="K27" s="63"/>
      <c r="L27" s="38">
        <f>'Մ-01'!L27+'Մ-02'!L27+'Մ-03'!L27</f>
        <v>526</v>
      </c>
      <c r="M27" s="38">
        <f>'Մ-01'!M27+'Մ-02'!M27+'Մ-03'!M27</f>
        <v>12</v>
      </c>
      <c r="N27" s="38">
        <f>'Մ-01'!N27+'Մ-02'!N27+'Մ-03'!N27</f>
        <v>0</v>
      </c>
      <c r="O27" s="38">
        <f>'Մ-01'!O27+'Մ-02'!O27+'Մ-03'!O27</f>
        <v>3225</v>
      </c>
      <c r="P27" s="38">
        <f>'Մ-01'!P27+'Մ-02'!P27+'Մ-03'!P27</f>
        <v>470</v>
      </c>
      <c r="Q27" s="48"/>
      <c r="R27" s="114"/>
      <c r="S27" s="288"/>
      <c r="T27" s="274"/>
    </row>
    <row r="28" spans="1:20" ht="60" customHeight="1">
      <c r="A28" s="243" t="s">
        <v>61</v>
      </c>
      <c r="B28" s="244"/>
      <c r="C28" s="9">
        <f>L28+M28+Q28+G8+E9+D11+D13+D16</f>
        <v>7986</v>
      </c>
      <c r="D28" s="278"/>
      <c r="E28" s="279"/>
      <c r="F28" s="279"/>
      <c r="G28" s="279"/>
      <c r="H28" s="280"/>
      <c r="I28" s="63"/>
      <c r="J28" s="63"/>
      <c r="K28" s="63"/>
      <c r="L28" s="38">
        <f>'Մ-01'!L28+'Մ-02'!L28+'Մ-03'!L28</f>
        <v>2499</v>
      </c>
      <c r="M28" s="38">
        <f>'Մ-01'!M28+'Մ-02'!M28+'Մ-03'!M28</f>
        <v>36</v>
      </c>
      <c r="N28" s="38">
        <f>'Մ-01'!N28+'Մ-02'!N28+'Մ-03'!N28</f>
        <v>18</v>
      </c>
      <c r="O28" s="405"/>
      <c r="P28" s="280"/>
      <c r="Q28" s="38">
        <f>'Մ-01'!Q28+'Մ-02'!Q28+'Մ-03'!Q28</f>
        <v>5266</v>
      </c>
      <c r="R28" s="38">
        <f>'Մ-01'!R28+'Մ-02'!R28+'Մ-03'!R28</f>
        <v>70</v>
      </c>
      <c r="S28" s="289"/>
      <c r="T28" s="275"/>
    </row>
    <row r="29" spans="1:20" ht="37.5" customHeight="1">
      <c r="A29" s="297" t="s">
        <v>62</v>
      </c>
      <c r="B29" s="298"/>
      <c r="C29" s="9">
        <f>L29+Q29+R29</f>
        <v>537</v>
      </c>
      <c r="D29" s="299"/>
      <c r="E29" s="245"/>
      <c r="F29" s="245"/>
      <c r="G29" s="245"/>
      <c r="H29" s="281"/>
      <c r="I29" s="63"/>
      <c r="J29" s="63"/>
      <c r="K29" s="63"/>
      <c r="L29" s="38">
        <f>'Մ-01'!L29+'Մ-02'!L29+'Մ-03'!L29</f>
        <v>98</v>
      </c>
      <c r="M29" s="294"/>
      <c r="N29" s="295"/>
      <c r="O29" s="295"/>
      <c r="P29" s="296"/>
      <c r="Q29" s="38">
        <f>'Մ-01'!Q29+'Մ-02'!Q29+'Մ-03'!Q29</f>
        <v>420</v>
      </c>
      <c r="R29" s="38">
        <f>'Մ-01'!R29+'Մ-02'!R29+'Մ-03'!R29</f>
        <v>19</v>
      </c>
      <c r="S29" s="289"/>
      <c r="T29" s="40">
        <f>'Մ-01'!T29+'Մ-02'!T29+'Մ-03'!T29</f>
        <v>214</v>
      </c>
    </row>
    <row r="30" spans="1:20" ht="34.5" customHeight="1" thickBot="1">
      <c r="A30" s="243" t="s">
        <v>7</v>
      </c>
      <c r="B30" s="244"/>
      <c r="C30" s="9"/>
      <c r="D30" s="299"/>
      <c r="E30" s="245"/>
      <c r="F30" s="245"/>
      <c r="G30" s="245"/>
      <c r="H30" s="281"/>
      <c r="I30" s="58"/>
      <c r="J30" s="58"/>
      <c r="K30" s="58"/>
      <c r="L30" s="291"/>
      <c r="M30" s="292"/>
      <c r="N30" s="292"/>
      <c r="O30" s="292"/>
      <c r="P30" s="293"/>
      <c r="Q30" s="64"/>
      <c r="R30" s="38">
        <f>'Մ-01'!R30+'Մ-02'!R30+'Մ-03'!R30</f>
        <v>51</v>
      </c>
      <c r="S30" s="290"/>
      <c r="T30" s="40">
        <f>'Մ-01'!T30+'Մ-02'!T30+'Մ-03'!T30</f>
        <v>526</v>
      </c>
    </row>
    <row r="31" spans="1:20" ht="22.1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4740</v>
      </c>
      <c r="T31" s="40">
        <f>'Մ-01'!T31+'Մ-02'!T31+'Մ-03'!T31</f>
        <v>740</v>
      </c>
    </row>
    <row r="32" spans="1:20" ht="27.75" customHeight="1">
      <c r="A32" s="243" t="s">
        <v>55</v>
      </c>
      <c r="B32" s="244"/>
      <c r="C32" s="184">
        <f>L32+Q32</f>
        <v>51</v>
      </c>
      <c r="D32" s="245"/>
      <c r="E32" s="245"/>
      <c r="F32" s="245"/>
      <c r="G32" s="245"/>
      <c r="H32" s="245"/>
      <c r="I32" s="245"/>
      <c r="J32" s="245"/>
      <c r="K32" s="245"/>
      <c r="L32" s="414">
        <f>'Մ-01'!L32:M32+'Մ-02'!L32:M32+'Մ-03'!L32:M32</f>
        <v>51</v>
      </c>
      <c r="M32" s="415"/>
      <c r="N32" s="245"/>
      <c r="O32" s="245"/>
      <c r="P32" s="245"/>
      <c r="Q32" s="192">
        <f>'Մ-01'!Q32+'Մ-02'!Q32+'Մ-03'!Q32</f>
        <v>0</v>
      </c>
      <c r="R32" s="245"/>
      <c r="S32" s="245"/>
      <c r="T32" s="245"/>
    </row>
    <row r="33" spans="1:20" ht="12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413" t="s">
        <v>14</v>
      </c>
      <c r="M34" s="413"/>
      <c r="N34" s="413" t="s">
        <v>15</v>
      </c>
      <c r="O34" s="413"/>
      <c r="P34" s="167"/>
      <c r="Q34" s="167"/>
      <c r="R34" s="73"/>
      <c r="S34" s="73"/>
      <c r="T34" s="7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4">
        <f>'Մ-01'!L35:M35+'Մ-02'!L35:M35+'Մ-03'!L35:M35</f>
        <v>0</v>
      </c>
      <c r="M35" s="404"/>
      <c r="N35" s="404">
        <f>'Մ-01'!N35:O35+'Մ-02'!N35:O35+'Մ-03'!N35:O35</f>
        <v>0</v>
      </c>
      <c r="O35" s="404"/>
      <c r="P35" s="167"/>
      <c r="Q35" s="167"/>
      <c r="R35" s="73"/>
      <c r="S35" s="73"/>
      <c r="T35" s="68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4">
        <f>'Մ-01'!L36:M36+'Մ-02'!L36:M36+'Մ-03'!L36:M36</f>
        <v>2</v>
      </c>
      <c r="M36" s="404"/>
      <c r="N36" s="404">
        <f>'Մ-01'!N36:O36+'Մ-02'!N36:O36+'Մ-03'!N36:O36</f>
        <v>5</v>
      </c>
      <c r="O36" s="404"/>
      <c r="P36" s="167"/>
      <c r="Q36" s="167"/>
      <c r="R36" s="73"/>
      <c r="S36" s="73"/>
      <c r="T36" s="68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4">
        <f>'Մ-01'!L37:M37+'Մ-02'!L37:M37+'Մ-03'!L37:M37</f>
        <v>0</v>
      </c>
      <c r="M37" s="404"/>
      <c r="N37" s="404">
        <f>'Մ-01'!N37:O37+'Մ-02'!N37:O37+'Մ-03'!N37:O37</f>
        <v>0</v>
      </c>
      <c r="O37" s="404"/>
      <c r="P37" s="168"/>
      <c r="Q37" s="168"/>
      <c r="R37" s="74"/>
      <c r="S37" s="74"/>
      <c r="T37" s="75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</row>
    <row r="2" spans="1:20" ht="27.75" customHeight="1">
      <c r="A2" s="303" t="s">
        <v>92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</row>
    <row r="4" spans="1:20" ht="15.75" thickBot="1">
      <c r="Q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36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42.75" customHeight="1" thickBot="1">
      <c r="A7" s="307"/>
      <c r="B7" s="308"/>
      <c r="C7" s="31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D8+L8+Q8+R8</f>
        <v>0</v>
      </c>
      <c r="D8" s="335">
        <f>D9+E9+F9</f>
        <v>0</v>
      </c>
      <c r="E8" s="336"/>
      <c r="F8" s="337"/>
      <c r="G8" s="419">
        <f>G9+H9</f>
        <v>0</v>
      </c>
      <c r="H8" s="420"/>
      <c r="I8" s="347">
        <f>I9+J9</f>
        <v>0</v>
      </c>
      <c r="J8" s="342"/>
      <c r="K8" s="81">
        <f>K9</f>
        <v>0</v>
      </c>
      <c r="L8" s="352">
        <f>L9+N9+O9</f>
        <v>0</v>
      </c>
      <c r="M8" s="353"/>
      <c r="N8" s="353"/>
      <c r="O8" s="353"/>
      <c r="P8" s="354"/>
      <c r="Q8" s="176">
        <f>'Մ-04'!Q8+'Մ-05'!Q8+'06'!Q8</f>
        <v>0</v>
      </c>
      <c r="R8" s="176">
        <f>R29+R30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'Մ-04'!D9+'Մ-05'!D9+'06'!D9</f>
        <v>0</v>
      </c>
      <c r="E9" s="15">
        <f>E10+E12+E14+E15</f>
        <v>0</v>
      </c>
      <c r="F9" s="15">
        <f>F10+F12+F14+F15</f>
        <v>0</v>
      </c>
      <c r="G9" s="39">
        <f>'Մ-04'!G9+'Մ-05'!G9+'06'!G9</f>
        <v>0</v>
      </c>
      <c r="H9" s="39">
        <f>'Մ-04'!H9+'Մ-05'!H9+'06'!H9</f>
        <v>0</v>
      </c>
      <c r="I9" s="39">
        <f>'Մ-04'!I9+'Մ-05'!I9+'06'!I9</f>
        <v>0</v>
      </c>
      <c r="J9" s="39">
        <f>'Մ-04'!J9+'Մ-05'!J9+'06'!J9</f>
        <v>0</v>
      </c>
      <c r="K9" s="39">
        <f>'Մ-04'!K9+'Մ-05'!K9+'06'!K9</f>
        <v>0</v>
      </c>
      <c r="L9" s="343">
        <f>'Մ-04'!L9:M9+'Մ-05'!L9:M9+'06'!L9:M9</f>
        <v>0</v>
      </c>
      <c r="M9" s="344"/>
      <c r="N9" s="153">
        <f>'Մ-04'!N9+'Մ-05'!N9+'06'!N9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38">
        <f>'Մ-04'!D10+'Մ-05'!D10+'06'!D10</f>
        <v>0</v>
      </c>
      <c r="E10" s="38">
        <f>'Մ-04'!E10+'Մ-05'!E10+'06'!E10</f>
        <v>0</v>
      </c>
      <c r="F10" s="38">
        <f>'Մ-04'!F10+'Մ-05'!F10+'06'!F10</f>
        <v>0</v>
      </c>
      <c r="G10" s="355"/>
      <c r="H10" s="356"/>
      <c r="I10" s="355"/>
      <c r="J10" s="356"/>
      <c r="K10" s="56"/>
      <c r="L10" s="10" t="s">
        <v>22</v>
      </c>
      <c r="M10" s="20" t="s">
        <v>23</v>
      </c>
      <c r="N10" s="92"/>
      <c r="O10" s="92"/>
      <c r="P10" s="93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38">
        <f>'Մ-04'!D11+'Մ-05'!D11+'06'!D11</f>
        <v>0</v>
      </c>
      <c r="E11" s="49"/>
      <c r="F11" s="49"/>
      <c r="G11" s="265"/>
      <c r="H11" s="267"/>
      <c r="I11" s="265"/>
      <c r="J11" s="267"/>
      <c r="K11" s="88"/>
      <c r="L11" s="39">
        <f>'Մ-04'!L11+'Մ-05'!L11+'06'!L11</f>
        <v>0</v>
      </c>
      <c r="M11" s="39">
        <f>'Մ-04'!M11+'Մ-05'!M11+'06'!M11</f>
        <v>0</v>
      </c>
      <c r="N11" s="94"/>
      <c r="O11" s="94"/>
      <c r="P11" s="95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38">
        <f>'Մ-04'!D12+'Մ-05'!D12+'06'!D12</f>
        <v>0</v>
      </c>
      <c r="E12" s="38">
        <f>'Մ-04'!E12+'Մ-05'!E12+'06'!E12</f>
        <v>0</v>
      </c>
      <c r="F12" s="38">
        <f>'Մ-04'!F12+'Մ-05'!F12+'06'!F12</f>
        <v>0</v>
      </c>
      <c r="G12" s="265"/>
      <c r="H12" s="267"/>
      <c r="I12" s="265"/>
      <c r="J12" s="267"/>
      <c r="K12" s="88"/>
      <c r="L12" s="288"/>
      <c r="M12" s="349"/>
      <c r="N12" s="94"/>
      <c r="O12" s="94"/>
      <c r="P12" s="95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38">
        <f>'Մ-04'!D13+'Մ-05'!D13+'06'!D13</f>
        <v>0</v>
      </c>
      <c r="E13" s="50"/>
      <c r="F13" s="50"/>
      <c r="G13" s="265"/>
      <c r="H13" s="267"/>
      <c r="I13" s="265"/>
      <c r="J13" s="267"/>
      <c r="K13" s="88"/>
      <c r="L13" s="289"/>
      <c r="M13" s="350"/>
      <c r="N13" s="94"/>
      <c r="O13" s="94"/>
      <c r="P13" s="95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65"/>
      <c r="H14" s="267"/>
      <c r="I14" s="265"/>
      <c r="J14" s="267"/>
      <c r="K14" s="88"/>
      <c r="L14" s="289"/>
      <c r="M14" s="350"/>
      <c r="N14" s="94"/>
      <c r="O14" s="94"/>
      <c r="P14" s="95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38">
        <f>'Մ-04'!D15+'Մ-05'!D15+'06'!D15</f>
        <v>0</v>
      </c>
      <c r="E15" s="38">
        <f>'Մ-04'!E15+'Մ-05'!E15+'06'!E15</f>
        <v>0</v>
      </c>
      <c r="F15" s="38">
        <f>'Մ-04'!F15+'Մ-05'!F15+'06'!F15</f>
        <v>0</v>
      </c>
      <c r="G15" s="265"/>
      <c r="H15" s="267"/>
      <c r="I15" s="265"/>
      <c r="J15" s="267"/>
      <c r="K15" s="88"/>
      <c r="L15" s="289"/>
      <c r="M15" s="350"/>
      <c r="N15" s="94"/>
      <c r="O15" s="94"/>
      <c r="P15" s="95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38">
        <f>'Մ-04'!D16+'Մ-05'!D16+'06'!D16</f>
        <v>0</v>
      </c>
      <c r="E16" s="50"/>
      <c r="F16" s="82"/>
      <c r="G16" s="265"/>
      <c r="H16" s="267"/>
      <c r="I16" s="265"/>
      <c r="J16" s="267"/>
      <c r="K16" s="88"/>
      <c r="L16" s="289"/>
      <c r="M16" s="350"/>
      <c r="N16" s="94"/>
      <c r="O16" s="94"/>
      <c r="P16" s="95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38">
        <f>'Մ-04'!D17+'Մ-05'!D17+'06'!D17</f>
        <v>0</v>
      </c>
      <c r="E17" s="50"/>
      <c r="F17" s="82"/>
      <c r="G17" s="265"/>
      <c r="H17" s="267"/>
      <c r="I17" s="265"/>
      <c r="J17" s="267"/>
      <c r="K17" s="88"/>
      <c r="L17" s="289"/>
      <c r="M17" s="350"/>
      <c r="N17" s="94"/>
      <c r="O17" s="94"/>
      <c r="P17" s="95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38">
        <f>'Մ-04'!D18+'Մ-05'!D18+'06'!D18</f>
        <v>0</v>
      </c>
      <c r="E18" s="50"/>
      <c r="F18" s="82"/>
      <c r="G18" s="265"/>
      <c r="H18" s="267"/>
      <c r="I18" s="265"/>
      <c r="J18" s="267"/>
      <c r="K18" s="88"/>
      <c r="L18" s="289"/>
      <c r="M18" s="350"/>
      <c r="N18" s="94"/>
      <c r="O18" s="94"/>
      <c r="P18" s="95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38">
        <f>'Մ-04'!D19+'Մ-05'!D19+'06'!D19</f>
        <v>0</v>
      </c>
      <c r="E19" s="50"/>
      <c r="F19" s="82"/>
      <c r="G19" s="265"/>
      <c r="H19" s="267"/>
      <c r="I19" s="265"/>
      <c r="J19" s="267"/>
      <c r="K19" s="88"/>
      <c r="L19" s="289"/>
      <c r="M19" s="350"/>
      <c r="N19" s="94"/>
      <c r="O19" s="94"/>
      <c r="P19" s="95"/>
      <c r="Q19" s="289"/>
      <c r="R19" s="348"/>
      <c r="S19" s="289"/>
      <c r="T19" s="348"/>
    </row>
    <row r="20" spans="1:20" ht="15.75" customHeight="1">
      <c r="A20" s="84" t="s">
        <v>28</v>
      </c>
      <c r="B20" s="85"/>
      <c r="C20" s="86"/>
      <c r="D20" s="38">
        <f>'Մ-04'!D20+'Մ-05'!D20+'06'!D20</f>
        <v>0</v>
      </c>
      <c r="E20" s="50"/>
      <c r="F20" s="82"/>
      <c r="G20" s="265"/>
      <c r="H20" s="267"/>
      <c r="I20" s="265"/>
      <c r="J20" s="267"/>
      <c r="K20" s="88"/>
      <c r="L20" s="289"/>
      <c r="M20" s="350"/>
      <c r="N20" s="94"/>
      <c r="O20" s="94"/>
      <c r="P20" s="95"/>
      <c r="Q20" s="289"/>
      <c r="R20" s="348"/>
      <c r="S20" s="289"/>
      <c r="T20" s="348"/>
    </row>
    <row r="21" spans="1:20" ht="15.75" customHeight="1">
      <c r="A21" s="357" t="s">
        <v>29</v>
      </c>
      <c r="B21" s="358"/>
      <c r="C21" s="406"/>
      <c r="D21" s="38">
        <f>'Մ-04'!D21+'Մ-05'!D21+'06'!D21</f>
        <v>0</v>
      </c>
      <c r="E21" s="50"/>
      <c r="F21" s="82"/>
      <c r="G21" s="265"/>
      <c r="H21" s="267"/>
      <c r="I21" s="265"/>
      <c r="J21" s="267"/>
      <c r="K21" s="88"/>
      <c r="L21" s="289"/>
      <c r="M21" s="350"/>
      <c r="N21" s="94"/>
      <c r="O21" s="94"/>
      <c r="P21" s="95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406"/>
      <c r="D22" s="38">
        <f>'Մ-04'!D22+'Մ-05'!D22+'06'!D22</f>
        <v>0</v>
      </c>
      <c r="E22" s="50"/>
      <c r="F22" s="82"/>
      <c r="G22" s="265"/>
      <c r="H22" s="267"/>
      <c r="I22" s="265"/>
      <c r="J22" s="267"/>
      <c r="K22" s="88"/>
      <c r="L22" s="289"/>
      <c r="M22" s="350"/>
      <c r="N22" s="94"/>
      <c r="O22" s="94"/>
      <c r="P22" s="95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406"/>
      <c r="D23" s="38">
        <f>'Մ-04'!D23+'Մ-05'!D23+'06'!D23</f>
        <v>0</v>
      </c>
      <c r="E23" s="50"/>
      <c r="F23" s="82"/>
      <c r="G23" s="265"/>
      <c r="H23" s="267"/>
      <c r="I23" s="265"/>
      <c r="J23" s="267"/>
      <c r="K23" s="88"/>
      <c r="L23" s="289"/>
      <c r="M23" s="350"/>
      <c r="N23" s="94"/>
      <c r="O23" s="94"/>
      <c r="P23" s="95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406"/>
      <c r="D24" s="38">
        <f>'Մ-04'!D24+'Մ-05'!D24+'06'!D24</f>
        <v>0</v>
      </c>
      <c r="E24" s="50"/>
      <c r="F24" s="82"/>
      <c r="G24" s="265"/>
      <c r="H24" s="267"/>
      <c r="I24" s="265"/>
      <c r="J24" s="267"/>
      <c r="K24" s="88"/>
      <c r="L24" s="289"/>
      <c r="M24" s="350"/>
      <c r="N24" s="94"/>
      <c r="O24" s="94"/>
      <c r="P24" s="95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406"/>
      <c r="D25" s="38">
        <f>'Մ-04'!D25+'Մ-05'!D25+'06'!D25</f>
        <v>0</v>
      </c>
      <c r="E25" s="51"/>
      <c r="F25" s="82"/>
      <c r="G25" s="265"/>
      <c r="H25" s="267"/>
      <c r="I25" s="265"/>
      <c r="J25" s="267"/>
      <c r="K25" s="88"/>
      <c r="L25" s="290"/>
      <c r="M25" s="351"/>
      <c r="N25" s="96"/>
      <c r="O25" s="96"/>
      <c r="P25" s="97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78"/>
      <c r="J27" s="78"/>
      <c r="K27" s="78"/>
      <c r="L27" s="38">
        <f>'Մ-04'!L27+'Մ-05'!L27+'06'!L27</f>
        <v>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0</v>
      </c>
      <c r="P27" s="38">
        <f>'Մ-04'!P27+'Մ-05'!P27+'06'!P27</f>
        <v>0</v>
      </c>
      <c r="Q27" s="48"/>
      <c r="R27" s="114"/>
      <c r="S27" s="288"/>
      <c r="T27" s="274"/>
    </row>
    <row r="28" spans="1:20" ht="49.5" customHeight="1">
      <c r="A28" s="243" t="s">
        <v>61</v>
      </c>
      <c r="B28" s="244"/>
      <c r="C28" s="9">
        <f>L28+M28+Q28+G8+E9+D11+D13+D16</f>
        <v>0</v>
      </c>
      <c r="D28" s="278"/>
      <c r="E28" s="279"/>
      <c r="F28" s="279"/>
      <c r="G28" s="279"/>
      <c r="H28" s="280"/>
      <c r="I28" s="78"/>
      <c r="J28" s="78"/>
      <c r="K28" s="78"/>
      <c r="L28" s="38">
        <f>'Մ-04'!L28+'Մ-05'!L28+'06'!L28</f>
        <v>0</v>
      </c>
      <c r="M28" s="38">
        <f>'Մ-04'!M28+'Մ-05'!M28+'06'!M28</f>
        <v>0</v>
      </c>
      <c r="N28" s="38">
        <f>'Մ-04'!N28+'Մ-05'!N28+'06'!N28</f>
        <v>0</v>
      </c>
      <c r="O28" s="245"/>
      <c r="P28" s="281"/>
      <c r="Q28" s="38">
        <f>'Մ-04'!Q28+'Մ-05'!Q28+'06'!Q28</f>
        <v>0</v>
      </c>
      <c r="R28" s="38">
        <f>'Մ-04'!R28+'Մ-05'!R28+'06'!R28</f>
        <v>0</v>
      </c>
      <c r="S28" s="289"/>
      <c r="T28" s="275"/>
    </row>
    <row r="29" spans="1:20" ht="26.25" customHeight="1">
      <c r="A29" s="297" t="s">
        <v>63</v>
      </c>
      <c r="B29" s="298"/>
      <c r="C29" s="9">
        <f>L29+Q29+R29</f>
        <v>0</v>
      </c>
      <c r="D29" s="299"/>
      <c r="E29" s="245"/>
      <c r="F29" s="245"/>
      <c r="G29" s="245"/>
      <c r="H29" s="281"/>
      <c r="I29" s="78"/>
      <c r="J29" s="78"/>
      <c r="K29" s="78"/>
      <c r="L29" s="38">
        <f>'Մ-04'!L29+'Մ-05'!L29+'06'!L29</f>
        <v>0</v>
      </c>
      <c r="M29" s="294"/>
      <c r="N29" s="295"/>
      <c r="O29" s="295"/>
      <c r="P29" s="296"/>
      <c r="Q29" s="38">
        <f>'Մ-04'!Q29+'Մ-05'!Q29+'06'!Q29</f>
        <v>0</v>
      </c>
      <c r="R29" s="38">
        <f>'Մ-04'!R29+'Մ-05'!R29+'06'!R29</f>
        <v>0</v>
      </c>
      <c r="S29" s="289"/>
      <c r="T29" s="40">
        <f>'Մ-04'!T29+'Մ-05'!T29+'06'!T29</f>
        <v>0</v>
      </c>
    </row>
    <row r="30" spans="1:20" ht="34.5" customHeight="1" thickBot="1">
      <c r="A30" s="243" t="s">
        <v>7</v>
      </c>
      <c r="B30" s="244"/>
      <c r="C30" s="9"/>
      <c r="D30" s="299"/>
      <c r="E30" s="245"/>
      <c r="F30" s="245"/>
      <c r="G30" s="245"/>
      <c r="H30" s="281"/>
      <c r="I30" s="58"/>
      <c r="J30" s="58"/>
      <c r="K30" s="58"/>
      <c r="L30" s="421"/>
      <c r="M30" s="422"/>
      <c r="N30" s="422"/>
      <c r="O30" s="422"/>
      <c r="P30" s="423"/>
      <c r="Q30" s="79"/>
      <c r="R30" s="38">
        <f>'Մ-04'!R30+'Մ-05'!R30+'06'!R30</f>
        <v>0</v>
      </c>
      <c r="S30" s="290"/>
      <c r="T30" s="40">
        <f>'Մ-04'!T30+'Մ-05'!T30+'06'!T30</f>
        <v>0</v>
      </c>
    </row>
    <row r="31" spans="1:20" ht="22.1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0</v>
      </c>
      <c r="T31" s="40">
        <f>'Մ-04'!T31+'Մ-05'!T31+'06'!T31</f>
        <v>0</v>
      </c>
    </row>
    <row r="32" spans="1:20" ht="32.25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414">
        <f>'Մ-04'!L32:M32+'Մ-05'!L32:M32+'06'!L32:M32</f>
        <v>0</v>
      </c>
      <c r="M32" s="415"/>
      <c r="N32" s="245"/>
      <c r="O32" s="245"/>
      <c r="P32" s="245"/>
      <c r="Q32" s="192">
        <f>'Մ-04'!Q32+'Մ-05'!Q32+'06'!Q32</f>
        <v>0</v>
      </c>
      <c r="R32" s="245"/>
      <c r="S32" s="245"/>
      <c r="T32" s="245"/>
    </row>
    <row r="33" spans="1:20" ht="1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>
      <c r="A34" s="416" t="s">
        <v>13</v>
      </c>
      <c r="B34" s="417"/>
      <c r="C34" s="417"/>
      <c r="D34" s="417"/>
      <c r="E34" s="417"/>
      <c r="F34" s="417"/>
      <c r="G34" s="417"/>
      <c r="H34" s="417"/>
      <c r="I34" s="417"/>
      <c r="J34" s="417"/>
      <c r="K34" s="418"/>
      <c r="L34" s="413" t="s">
        <v>14</v>
      </c>
      <c r="M34" s="413"/>
      <c r="N34" s="413" t="s">
        <v>15</v>
      </c>
      <c r="O34" s="413"/>
      <c r="P34" s="167"/>
      <c r="Q34" s="88"/>
      <c r="R34" s="88"/>
      <c r="S34" s="88"/>
      <c r="T34" s="87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4">
        <f>'Մ-04'!L35:M35+'Մ-05'!L35:M35+'06'!L35:M35</f>
        <v>0</v>
      </c>
      <c r="M35" s="404"/>
      <c r="N35" s="404">
        <f>'Մ-04'!N35:O35+'Մ-05'!N35:O35+'06'!N35:O35</f>
        <v>0</v>
      </c>
      <c r="O35" s="404"/>
      <c r="P35" s="167"/>
      <c r="Q35" s="88"/>
      <c r="R35" s="88"/>
      <c r="S35" s="88"/>
      <c r="T35" s="83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4">
        <f>'Մ-04'!L36:M36+'Մ-05'!L36:M36+'06'!L36:M36</f>
        <v>0</v>
      </c>
      <c r="M36" s="404"/>
      <c r="N36" s="404">
        <f>'Մ-04'!N36:O36+'Մ-05'!N36:O36+'06'!N36:O36</f>
        <v>0</v>
      </c>
      <c r="O36" s="404"/>
      <c r="P36" s="167"/>
      <c r="Q36" s="88"/>
      <c r="R36" s="88"/>
      <c r="S36" s="88"/>
      <c r="T36" s="83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4">
        <f>'Մ-04'!L37:M37+'Մ-05'!L37:M37+'06'!L37:M37</f>
        <v>0</v>
      </c>
      <c r="M37" s="404"/>
      <c r="N37" s="404">
        <f>'Մ-04'!N37:O37+'Մ-05'!N37:O37+'06'!N37:O37</f>
        <v>0</v>
      </c>
      <c r="O37" s="404"/>
      <c r="P37" s="167"/>
      <c r="Q37" s="88"/>
      <c r="R37" s="89"/>
      <c r="S37" s="89"/>
      <c r="T37" s="9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</row>
    <row r="2" spans="1:20" ht="27.75" customHeight="1">
      <c r="A2" s="303" t="s">
        <v>93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</row>
    <row r="4" spans="1:20" ht="15.75" thickBot="1">
      <c r="Q4" s="3"/>
    </row>
    <row r="5" spans="1:20" ht="22.5" customHeight="1" thickBot="1">
      <c r="A5" s="305" t="s">
        <v>5</v>
      </c>
      <c r="B5" s="306"/>
      <c r="C5" s="310" t="s">
        <v>17</v>
      </c>
      <c r="D5" s="407" t="s">
        <v>6</v>
      </c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9"/>
      <c r="S5" s="316" t="s">
        <v>21</v>
      </c>
      <c r="T5" s="317"/>
    </row>
    <row r="6" spans="1:20" ht="36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38" t="s">
        <v>10</v>
      </c>
      <c r="M6" s="339"/>
      <c r="N6" s="339"/>
      <c r="O6" s="339"/>
      <c r="P6" s="410"/>
      <c r="Q6" s="327" t="s">
        <v>9</v>
      </c>
      <c r="R6" s="323" t="s">
        <v>11</v>
      </c>
      <c r="S6" s="318"/>
      <c r="T6" s="319"/>
    </row>
    <row r="7" spans="1:20" ht="32.25" customHeight="1" thickBot="1">
      <c r="A7" s="307"/>
      <c r="B7" s="308"/>
      <c r="C7" s="31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63"/>
      <c r="L7" s="330" t="s">
        <v>0</v>
      </c>
      <c r="M7" s="331"/>
      <c r="N7" s="165" t="s">
        <v>54</v>
      </c>
      <c r="O7" s="411" t="s">
        <v>1</v>
      </c>
      <c r="P7" s="412"/>
      <c r="Q7" s="328"/>
      <c r="R7" s="329"/>
      <c r="S7" s="320"/>
      <c r="T7" s="321"/>
    </row>
    <row r="8" spans="1:20" ht="21.75" customHeight="1">
      <c r="A8" s="307"/>
      <c r="B8" s="309"/>
      <c r="C8" s="333">
        <f>D8+L8+Q8+R8</f>
        <v>0</v>
      </c>
      <c r="D8" s="335">
        <f>D9+E9+F9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15">
        <f>K9</f>
        <v>0</v>
      </c>
      <c r="L8" s="335">
        <f>L9+N9+O9</f>
        <v>0</v>
      </c>
      <c r="M8" s="336"/>
      <c r="N8" s="336"/>
      <c r="O8" s="336"/>
      <c r="P8" s="367"/>
      <c r="Q8" s="176">
        <f>'Մ-07'!Q8+'Մ-08'!Q8+'Մ-09'!Q8</f>
        <v>0</v>
      </c>
      <c r="R8" s="177">
        <f t="shared" ref="R8" si="0">SUM(R29:R30)</f>
        <v>0</v>
      </c>
      <c r="S8" s="341">
        <f>T31+S31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24">
        <f>L11+M11</f>
        <v>0</v>
      </c>
      <c r="M9" s="425"/>
      <c r="N9" s="169">
        <f>N27+N28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355"/>
      <c r="H10" s="356"/>
      <c r="I10" s="355"/>
      <c r="J10" s="356"/>
      <c r="K10" s="56"/>
      <c r="L10" s="10" t="s">
        <v>22</v>
      </c>
      <c r="M10" s="2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38">
        <f>'Մ-07'!D11+'Մ-08'!D11+'Մ-09'!D11</f>
        <v>0</v>
      </c>
      <c r="E11" s="54"/>
      <c r="F11" s="54"/>
      <c r="G11" s="265"/>
      <c r="H11" s="267"/>
      <c r="I11" s="265"/>
      <c r="J11" s="267"/>
      <c r="K11" s="113"/>
      <c r="L11" s="25">
        <f>L27+L28</f>
        <v>0</v>
      </c>
      <c r="M11" s="15">
        <f>M27+M28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65"/>
      <c r="H12" s="267"/>
      <c r="I12" s="265"/>
      <c r="J12" s="267"/>
      <c r="K12" s="113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38">
        <f>'Մ-07'!D13+'Մ-08'!D13+'Մ-09'!D13</f>
        <v>0</v>
      </c>
      <c r="E13" s="54"/>
      <c r="F13" s="54"/>
      <c r="G13" s="265"/>
      <c r="H13" s="267"/>
      <c r="I13" s="265"/>
      <c r="J13" s="267"/>
      <c r="K13" s="113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65"/>
      <c r="H14" s="267"/>
      <c r="I14" s="265"/>
      <c r="J14" s="267"/>
      <c r="K14" s="113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65"/>
      <c r="H15" s="267"/>
      <c r="I15" s="265"/>
      <c r="J15" s="267"/>
      <c r="K15" s="113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38">
        <f>'Մ-07'!D16+'Մ-08'!D16+'Մ-09'!D16</f>
        <v>0</v>
      </c>
      <c r="E16" s="50"/>
      <c r="F16" s="109"/>
      <c r="G16" s="265"/>
      <c r="H16" s="267"/>
      <c r="I16" s="265"/>
      <c r="J16" s="267"/>
      <c r="K16" s="113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38">
        <f>'Մ-07'!D17+'Մ-08'!D17+'Մ-09'!D17</f>
        <v>0</v>
      </c>
      <c r="E17" s="50"/>
      <c r="F17" s="109"/>
      <c r="G17" s="265"/>
      <c r="H17" s="267"/>
      <c r="I17" s="265"/>
      <c r="J17" s="267"/>
      <c r="K17" s="113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38">
        <f>'Մ-07'!D18+'Մ-08'!D18+'Մ-09'!D18</f>
        <v>0</v>
      </c>
      <c r="E18" s="50"/>
      <c r="F18" s="109"/>
      <c r="G18" s="265"/>
      <c r="H18" s="267"/>
      <c r="I18" s="265"/>
      <c r="J18" s="267"/>
      <c r="K18" s="113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38">
        <f>'Մ-07'!D19+'Մ-08'!D19+'Մ-09'!D19</f>
        <v>0</v>
      </c>
      <c r="E19" s="50"/>
      <c r="F19" s="109"/>
      <c r="G19" s="265"/>
      <c r="H19" s="267"/>
      <c r="I19" s="265"/>
      <c r="J19" s="267"/>
      <c r="K19" s="113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10" t="s">
        <v>28</v>
      </c>
      <c r="B20" s="111"/>
      <c r="C20" s="112"/>
      <c r="D20" s="38">
        <f>'Մ-07'!D20+'Մ-08'!D20+'Մ-09'!D20</f>
        <v>0</v>
      </c>
      <c r="E20" s="50"/>
      <c r="F20" s="109"/>
      <c r="G20" s="265"/>
      <c r="H20" s="267"/>
      <c r="I20" s="265"/>
      <c r="J20" s="267"/>
      <c r="K20" s="113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>
      <c r="A21" s="357" t="s">
        <v>29</v>
      </c>
      <c r="B21" s="358"/>
      <c r="C21" s="406"/>
      <c r="D21" s="38">
        <f>'Մ-07'!D21+'Մ-08'!D21+'Մ-09'!D21</f>
        <v>0</v>
      </c>
      <c r="E21" s="50"/>
      <c r="F21" s="109"/>
      <c r="G21" s="265"/>
      <c r="H21" s="267"/>
      <c r="I21" s="265"/>
      <c r="J21" s="267"/>
      <c r="K21" s="113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406"/>
      <c r="D22" s="38">
        <f>'Մ-07'!D22+'Մ-08'!D22+'Մ-09'!D22</f>
        <v>0</v>
      </c>
      <c r="E22" s="50"/>
      <c r="F22" s="109"/>
      <c r="G22" s="265"/>
      <c r="H22" s="267"/>
      <c r="I22" s="265"/>
      <c r="J22" s="267"/>
      <c r="K22" s="113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406"/>
      <c r="D23" s="38">
        <f>'Մ-07'!D23+'Մ-08'!D23+'Մ-09'!D23</f>
        <v>0</v>
      </c>
      <c r="E23" s="50"/>
      <c r="F23" s="109"/>
      <c r="G23" s="265"/>
      <c r="H23" s="267"/>
      <c r="I23" s="265"/>
      <c r="J23" s="267"/>
      <c r="K23" s="113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406"/>
      <c r="D24" s="38">
        <f>'Մ-07'!D24+'Մ-08'!D24+'Մ-09'!D24</f>
        <v>0</v>
      </c>
      <c r="E24" s="50"/>
      <c r="F24" s="109"/>
      <c r="G24" s="265"/>
      <c r="H24" s="267"/>
      <c r="I24" s="265"/>
      <c r="J24" s="267"/>
      <c r="K24" s="113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406"/>
      <c r="D25" s="38">
        <f>'Մ-07'!D25+'Մ-08'!D25+'Մ-09'!D25</f>
        <v>0</v>
      </c>
      <c r="E25" s="51"/>
      <c r="F25" s="109"/>
      <c r="G25" s="265"/>
      <c r="H25" s="267"/>
      <c r="I25" s="265"/>
      <c r="J25" s="267"/>
      <c r="K25" s="113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88"/>
      <c r="T27" s="274"/>
    </row>
    <row r="28" spans="1:20" ht="49.5" customHeight="1">
      <c r="A28" s="243" t="s">
        <v>61</v>
      </c>
      <c r="B28" s="244"/>
      <c r="C28" s="9">
        <f>L28+M28+Q28+R28+E9+F9+G8+I8+K8</f>
        <v>0</v>
      </c>
      <c r="D28" s="278"/>
      <c r="E28" s="279"/>
      <c r="F28" s="279"/>
      <c r="G28" s="279"/>
      <c r="H28" s="280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405"/>
      <c r="P28" s="280"/>
      <c r="Q28" s="38">
        <f>'Մ-07'!Q28+'Մ-08'!Q28+'Մ-09'!Q28</f>
        <v>0</v>
      </c>
      <c r="R28" s="38">
        <f>'Մ-07'!R28+'Մ-08'!R28+'Մ-09'!R28</f>
        <v>0</v>
      </c>
      <c r="S28" s="289"/>
      <c r="T28" s="275"/>
    </row>
    <row r="29" spans="1:20" ht="26.25" customHeight="1">
      <c r="A29" s="297" t="s">
        <v>63</v>
      </c>
      <c r="B29" s="298"/>
      <c r="C29" s="9">
        <f>L29+Q29+R29</f>
        <v>0</v>
      </c>
      <c r="D29" s="299"/>
      <c r="E29" s="245"/>
      <c r="F29" s="245"/>
      <c r="G29" s="245"/>
      <c r="H29" s="281"/>
      <c r="I29" s="116"/>
      <c r="J29" s="116"/>
      <c r="K29" s="116"/>
      <c r="L29" s="38">
        <f>'Մ-07'!L29+'Մ-08'!L29+'Մ-09'!L29</f>
        <v>0</v>
      </c>
      <c r="M29" s="294"/>
      <c r="N29" s="295"/>
      <c r="O29" s="295"/>
      <c r="P29" s="296"/>
      <c r="Q29" s="38">
        <f>'Մ-07'!Q29+'Մ-08'!Q29+'Մ-09'!Q29</f>
        <v>0</v>
      </c>
      <c r="R29" s="38">
        <f>'Մ-07'!R29+'Մ-08'!R29+'Մ-09'!R29</f>
        <v>0</v>
      </c>
      <c r="S29" s="289"/>
      <c r="T29" s="40">
        <f>'Մ-07'!T29+'Մ-08'!T29+'Մ-09'!T29</f>
        <v>0</v>
      </c>
    </row>
    <row r="30" spans="1:20" ht="34.5" customHeight="1" thickBot="1">
      <c r="A30" s="243" t="s">
        <v>7</v>
      </c>
      <c r="B30" s="244"/>
      <c r="C30" s="9"/>
      <c r="D30" s="299"/>
      <c r="E30" s="245"/>
      <c r="F30" s="245"/>
      <c r="G30" s="245"/>
      <c r="H30" s="281"/>
      <c r="I30" s="58"/>
      <c r="J30" s="58"/>
      <c r="K30" s="58"/>
      <c r="L30" s="291"/>
      <c r="M30" s="292"/>
      <c r="N30" s="292"/>
      <c r="O30" s="292"/>
      <c r="P30" s="293"/>
      <c r="Q30" s="117"/>
      <c r="R30" s="38">
        <f>'Մ-07'!R30+'Մ-08'!R30+'Մ-09'!R30</f>
        <v>0</v>
      </c>
      <c r="S30" s="290"/>
      <c r="T30" s="40">
        <f>'Մ-07'!T30+'Մ-08'!T30+'Մ-09'!T30</f>
        <v>0</v>
      </c>
    </row>
    <row r="31" spans="1:20" ht="22.15" customHeight="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'Մ-07'!T31+'Մ-08'!T31+'Մ-09'!T31</f>
        <v>0</v>
      </c>
    </row>
    <row r="32" spans="1:20" ht="32.25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414">
        <f>'Մ-07'!L32:M32+'Մ-08'!L32:M32+'Մ-09'!L32:M32</f>
        <v>0</v>
      </c>
      <c r="M32" s="415"/>
      <c r="N32" s="245"/>
      <c r="O32" s="245"/>
      <c r="P32" s="245"/>
      <c r="Q32" s="192">
        <f>'Մ-07'!Q32+'Մ-08'!Q32+'Մ-09'!Q32</f>
        <v>0</v>
      </c>
      <c r="R32" s="245"/>
      <c r="S32" s="245"/>
      <c r="T32" s="245"/>
    </row>
    <row r="33" spans="1:20" ht="15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413" t="s">
        <v>14</v>
      </c>
      <c r="M34" s="413"/>
      <c r="N34" s="413" t="s">
        <v>15</v>
      </c>
      <c r="O34" s="413"/>
      <c r="P34" s="167"/>
      <c r="Q34" s="167"/>
      <c r="R34" s="56"/>
      <c r="S34" s="56"/>
      <c r="T34" s="11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4">
        <f>'Մ-07'!L35:M35+'Մ-08'!L35:M35+'Մ-09'!L35:M35</f>
        <v>0</v>
      </c>
      <c r="M35" s="404"/>
      <c r="N35" s="404">
        <f>'Մ-07'!N35:O35+'Մ-08'!N35:O35+'Մ-09'!N35:O35</f>
        <v>0</v>
      </c>
      <c r="O35" s="404"/>
      <c r="P35" s="167"/>
      <c r="Q35" s="167"/>
      <c r="R35" s="113"/>
      <c r="S35" s="113"/>
      <c r="T35" s="12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4">
        <f>'Մ-07'!L36:M36+'Մ-08'!L36:M36+'Մ-09'!L36:M36</f>
        <v>0</v>
      </c>
      <c r="M36" s="404"/>
      <c r="N36" s="404">
        <f>'Մ-07'!N36:O36+'Մ-08'!N36:O36+'Մ-09'!N36:O36</f>
        <v>0</v>
      </c>
      <c r="O36" s="404"/>
      <c r="P36" s="167"/>
      <c r="Q36" s="167"/>
      <c r="R36" s="113"/>
      <c r="S36" s="113"/>
      <c r="T36" s="12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4">
        <f>'Մ-07'!L37:M37+'Մ-08'!L37:M37+'Մ-09'!L37:M37</f>
        <v>0</v>
      </c>
      <c r="M37" s="404"/>
      <c r="N37" s="404">
        <f>'Մ-07'!N37:O37+'Մ-08'!N37:O37+'Մ-09'!N37:O37</f>
        <v>0</v>
      </c>
      <c r="O37" s="404"/>
      <c r="P37" s="167"/>
      <c r="Q37" s="167"/>
      <c r="R37" s="121"/>
      <c r="S37" s="121"/>
      <c r="T37" s="122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>
      <c r="A1" s="434" t="s">
        <v>12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</row>
    <row r="2" spans="1:20" ht="27.75" customHeight="1">
      <c r="A2" s="434" t="s">
        <v>94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</row>
    <row r="3" spans="1:20">
      <c r="A3" s="435" t="s">
        <v>43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  <c r="R3" s="435"/>
      <c r="S3" s="435"/>
      <c r="T3" s="435"/>
    </row>
    <row r="4" spans="1:20" ht="15.75" thickBot="1">
      <c r="Q4" s="3"/>
    </row>
    <row r="5" spans="1:20" ht="22.5" customHeight="1" thickBot="1">
      <c r="A5" s="324" t="s">
        <v>5</v>
      </c>
      <c r="B5" s="441"/>
      <c r="C5" s="310" t="s">
        <v>17</v>
      </c>
      <c r="D5" s="436" t="s">
        <v>6</v>
      </c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8"/>
      <c r="S5" s="327" t="s">
        <v>21</v>
      </c>
      <c r="T5" s="323"/>
    </row>
    <row r="6" spans="1:20" ht="36.75" customHeight="1">
      <c r="A6" s="442"/>
      <c r="B6" s="443"/>
      <c r="C6" s="311"/>
      <c r="D6" s="338" t="s">
        <v>4</v>
      </c>
      <c r="E6" s="339"/>
      <c r="F6" s="340"/>
      <c r="G6" s="322" t="s">
        <v>18</v>
      </c>
      <c r="H6" s="323"/>
      <c r="I6" s="322" t="s">
        <v>49</v>
      </c>
      <c r="J6" s="323"/>
      <c r="K6" s="374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439"/>
      <c r="T6" s="440"/>
    </row>
    <row r="7" spans="1:20" ht="37.5" customHeight="1" thickBot="1">
      <c r="A7" s="442"/>
      <c r="B7" s="443"/>
      <c r="C7" s="31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75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8"/>
      <c r="T7" s="329"/>
    </row>
    <row r="8" spans="1:20" ht="21.75" customHeight="1">
      <c r="A8" s="442"/>
      <c r="B8" s="444"/>
      <c r="C8" s="445">
        <f>D8+L8+Q8+R8</f>
        <v>0</v>
      </c>
      <c r="D8" s="427">
        <f>'Մ-10'!D8:F8+'Մ-11'!D8:F8+'Մ-12'!D8:F8</f>
        <v>0</v>
      </c>
      <c r="E8" s="428"/>
      <c r="F8" s="429"/>
      <c r="G8" s="430">
        <f>G9+H9</f>
        <v>0</v>
      </c>
      <c r="H8" s="431"/>
      <c r="I8" s="430">
        <f>I9+J9</f>
        <v>0</v>
      </c>
      <c r="J8" s="431"/>
      <c r="K8" s="218">
        <f>K9</f>
        <v>0</v>
      </c>
      <c r="L8" s="427">
        <f>L9+N9+O9</f>
        <v>0</v>
      </c>
      <c r="M8" s="428"/>
      <c r="N8" s="428"/>
      <c r="O8" s="428"/>
      <c r="P8" s="432"/>
      <c r="Q8" s="219">
        <f>'Մ-10'!Q8+'Մ-11'!Q8+'Մ-12'!Q8</f>
        <v>0</v>
      </c>
      <c r="R8" s="219">
        <f>'Մ-10'!R8+'Մ-11'!R8+'Մ-12'!R8</f>
        <v>0</v>
      </c>
      <c r="S8" s="433">
        <f>'Մ-10'!R8:S8+'Մ-11'!R8:S8+'Մ-12'!R8:S8</f>
        <v>0</v>
      </c>
      <c r="T8" s="431"/>
    </row>
    <row r="9" spans="1:20" ht="18.75" customHeight="1">
      <c r="A9" s="442"/>
      <c r="B9" s="444"/>
      <c r="C9" s="446"/>
      <c r="D9" s="210">
        <f>'Մ-10'!D9+'Մ-11'!D9+'Մ-12'!D9</f>
        <v>0</v>
      </c>
      <c r="E9" s="210">
        <f>'Մ-10'!E9+'Մ-11'!E9+'Մ-12'!E9</f>
        <v>0</v>
      </c>
      <c r="F9" s="210">
        <f>'Մ-10'!F9+'Մ-11'!F9+'Մ-12'!F9</f>
        <v>0</v>
      </c>
      <c r="G9" s="220">
        <f>'Մ-10'!G9+'Մ-11'!G9+'Մ-12'!G9</f>
        <v>0</v>
      </c>
      <c r="H9" s="220">
        <f>'Մ-10'!H9+'Մ-11'!H9+'Մ-12'!H9</f>
        <v>0</v>
      </c>
      <c r="I9" s="220">
        <f>'Մ-10'!I9+'Մ-11'!I9+'Մ-12'!I9</f>
        <v>0</v>
      </c>
      <c r="J9" s="220">
        <f>'Մ-10'!J9+'Մ-11'!J9+'Մ-12'!J9</f>
        <v>0</v>
      </c>
      <c r="K9" s="220">
        <f>'Մ-10'!K9+'Մ-11'!K9+'Մ-12'!K9</f>
        <v>0</v>
      </c>
      <c r="L9" s="424">
        <f>'Մ-10'!L9:M9+'Մ-11'!L9:M9+'Մ-12'!L9:M9</f>
        <v>0</v>
      </c>
      <c r="M9" s="425"/>
      <c r="N9" s="169">
        <f>N27+N28</f>
        <v>0</v>
      </c>
      <c r="O9" s="424">
        <f>'Մ-10'!N9:O9+'Մ-11'!N9:O9+'Մ-12'!N9:O9</f>
        <v>0</v>
      </c>
      <c r="P9" s="425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220">
        <f>'Մ-10'!D10+'Մ-11'!D10+'Մ-12'!D10</f>
        <v>0</v>
      </c>
      <c r="E10" s="220">
        <f>'Մ-10'!E10+'Մ-11'!E10+'Մ-12'!E10</f>
        <v>0</v>
      </c>
      <c r="F10" s="220">
        <f>'Մ-10'!F10+'Մ-11'!F10+'Մ-12'!F10</f>
        <v>0</v>
      </c>
      <c r="G10" s="355"/>
      <c r="H10" s="356"/>
      <c r="I10" s="355"/>
      <c r="J10" s="356"/>
      <c r="K10" s="217"/>
      <c r="L10" s="10" t="s">
        <v>22</v>
      </c>
      <c r="M10" s="2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220">
        <f>'Մ-10'!D11+'Մ-11'!D11+'Մ-12'!D11</f>
        <v>0</v>
      </c>
      <c r="E11" s="173"/>
      <c r="F11" s="175"/>
      <c r="G11" s="265"/>
      <c r="H11" s="267"/>
      <c r="I11" s="265"/>
      <c r="J11" s="267"/>
      <c r="K11" s="215"/>
      <c r="L11" s="210">
        <f>'Մ-10'!L11+'Մ-11'!L11+'Մ-12'!L11</f>
        <v>0</v>
      </c>
      <c r="M11" s="210">
        <f>'Մ-10'!M11+'Մ-11'!M11+'Մ-12'!M11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220">
        <f>'Մ-10'!D12+'Մ-11'!D12+'Մ-12'!D12</f>
        <v>0</v>
      </c>
      <c r="E12" s="220">
        <f>'Մ-10'!E12+'Մ-11'!E12+'Մ-12'!E12</f>
        <v>0</v>
      </c>
      <c r="F12" s="220">
        <f>'Մ-10'!F12+'Մ-11'!F12+'Մ-12'!F12</f>
        <v>0</v>
      </c>
      <c r="G12" s="265"/>
      <c r="H12" s="267"/>
      <c r="I12" s="265"/>
      <c r="J12" s="267"/>
      <c r="K12" s="215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220">
        <f>'Մ-10'!D13+'Մ-11'!D13+'Մ-12'!D13</f>
        <v>0</v>
      </c>
      <c r="E13" s="174"/>
      <c r="F13" s="175"/>
      <c r="G13" s="265"/>
      <c r="H13" s="267"/>
      <c r="I13" s="265"/>
      <c r="J13" s="267"/>
      <c r="K13" s="215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220">
        <f>'Մ-10'!D14+'Մ-11'!D14+'Մ-12'!D14</f>
        <v>0</v>
      </c>
      <c r="E14" s="220">
        <f>'Մ-10'!E14+'Մ-11'!E14+'Մ-12'!E14</f>
        <v>0</v>
      </c>
      <c r="F14" s="220">
        <f>'Մ-10'!F14+'Մ-11'!F14+'Մ-12'!F14</f>
        <v>0</v>
      </c>
      <c r="G14" s="265"/>
      <c r="H14" s="267"/>
      <c r="I14" s="265"/>
      <c r="J14" s="267"/>
      <c r="K14" s="215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220">
        <f>'Մ-10'!D15+'Մ-11'!D15+'Մ-12'!D15</f>
        <v>0</v>
      </c>
      <c r="E15" s="220">
        <f>'Մ-10'!E15+'Մ-11'!E15+'Մ-12'!E15</f>
        <v>0</v>
      </c>
      <c r="F15" s="220">
        <f>'Մ-10'!F15+'Մ-11'!F15+'Մ-12'!F15</f>
        <v>0</v>
      </c>
      <c r="G15" s="265"/>
      <c r="H15" s="267"/>
      <c r="I15" s="265"/>
      <c r="J15" s="267"/>
      <c r="K15" s="215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220">
        <f>'Մ-10'!D16+'Մ-11'!D16+'Մ-12'!D16</f>
        <v>0</v>
      </c>
      <c r="E16" s="50"/>
      <c r="F16" s="206"/>
      <c r="G16" s="265"/>
      <c r="H16" s="267"/>
      <c r="I16" s="265"/>
      <c r="J16" s="267"/>
      <c r="K16" s="215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220">
        <f>'Մ-10'!D17+'Մ-11'!D17+'Մ-12'!D17</f>
        <v>0</v>
      </c>
      <c r="E17" s="50"/>
      <c r="F17" s="206"/>
      <c r="G17" s="265"/>
      <c r="H17" s="267"/>
      <c r="I17" s="265"/>
      <c r="J17" s="267"/>
      <c r="K17" s="215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220">
        <f>'Մ-10'!D18+'Մ-11'!D18+'Մ-12'!D18</f>
        <v>0</v>
      </c>
      <c r="E18" s="50"/>
      <c r="F18" s="206"/>
      <c r="G18" s="265"/>
      <c r="H18" s="267"/>
      <c r="I18" s="265"/>
      <c r="J18" s="267"/>
      <c r="K18" s="215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220">
        <f>'Մ-10'!D19+'Մ-11'!D19+'Մ-12'!D19</f>
        <v>0</v>
      </c>
      <c r="E19" s="50"/>
      <c r="F19" s="206"/>
      <c r="G19" s="265"/>
      <c r="H19" s="267"/>
      <c r="I19" s="265"/>
      <c r="J19" s="267"/>
      <c r="K19" s="215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207" t="s">
        <v>28</v>
      </c>
      <c r="B20" s="208"/>
      <c r="C20" s="209"/>
      <c r="D20" s="220">
        <f>'Մ-10'!D20+'Մ-11'!D20+'Մ-12'!D20</f>
        <v>0</v>
      </c>
      <c r="E20" s="50"/>
      <c r="F20" s="206"/>
      <c r="G20" s="265"/>
      <c r="H20" s="267"/>
      <c r="I20" s="265"/>
      <c r="J20" s="267"/>
      <c r="K20" s="215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>
      <c r="A21" s="357" t="s">
        <v>29</v>
      </c>
      <c r="B21" s="358"/>
      <c r="C21" s="406"/>
      <c r="D21" s="220">
        <f>'Մ-10'!D21+'Մ-11'!D21+'Մ-12'!D21</f>
        <v>0</v>
      </c>
      <c r="E21" s="50"/>
      <c r="F21" s="206"/>
      <c r="G21" s="265"/>
      <c r="H21" s="267"/>
      <c r="I21" s="265"/>
      <c r="J21" s="267"/>
      <c r="K21" s="215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406"/>
      <c r="D22" s="220">
        <f>'Մ-10'!D22+'Մ-11'!D22+'Մ-12'!D22</f>
        <v>0</v>
      </c>
      <c r="E22" s="50"/>
      <c r="F22" s="206"/>
      <c r="G22" s="265"/>
      <c r="H22" s="267"/>
      <c r="I22" s="265"/>
      <c r="J22" s="267"/>
      <c r="K22" s="215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406"/>
      <c r="D23" s="220">
        <f>'Մ-10'!D23+'Մ-11'!D23+'Մ-12'!D23</f>
        <v>0</v>
      </c>
      <c r="E23" s="50"/>
      <c r="F23" s="206"/>
      <c r="G23" s="265"/>
      <c r="H23" s="267"/>
      <c r="I23" s="265"/>
      <c r="J23" s="267"/>
      <c r="K23" s="215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406"/>
      <c r="D24" s="220">
        <f>'Մ-10'!D24+'Մ-11'!D24+'Մ-12'!D24</f>
        <v>0</v>
      </c>
      <c r="E24" s="50"/>
      <c r="F24" s="206"/>
      <c r="G24" s="265"/>
      <c r="H24" s="267"/>
      <c r="I24" s="265"/>
      <c r="J24" s="267"/>
      <c r="K24" s="215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406"/>
      <c r="D25" s="220">
        <f>'Մ-10'!D25+'Մ-11'!D25+'Մ-12'!D25</f>
        <v>0</v>
      </c>
      <c r="E25" s="51"/>
      <c r="F25" s="206"/>
      <c r="G25" s="265"/>
      <c r="H25" s="267"/>
      <c r="I25" s="265"/>
      <c r="J25" s="267"/>
      <c r="K25" s="215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213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214"/>
      <c r="J27" s="214"/>
      <c r="K27" s="214"/>
      <c r="L27" s="221">
        <f>'Մ-10'!L27+'Մ-11'!L27+'Մ-12'!L27</f>
        <v>0</v>
      </c>
      <c r="M27" s="221">
        <f>'Մ-10'!M27+'Մ-11'!M27+'Մ-12'!M27</f>
        <v>0</v>
      </c>
      <c r="N27" s="221">
        <f>'Մ-10'!N27+'Մ-11'!N27+'Մ-12'!N27</f>
        <v>0</v>
      </c>
      <c r="O27" s="221">
        <f>'Մ-10'!O27+'Մ-11'!O27+'Մ-12'!O27</f>
        <v>0</v>
      </c>
      <c r="P27" s="221">
        <f>'Մ-10'!P27+'Մ-11'!P27+'Մ-12'!P27</f>
        <v>0</v>
      </c>
      <c r="Q27" s="48"/>
      <c r="R27" s="212"/>
      <c r="S27" s="288"/>
      <c r="T27" s="274"/>
    </row>
    <row r="28" spans="1:20" ht="49.5" customHeight="1">
      <c r="A28" s="243" t="s">
        <v>61</v>
      </c>
      <c r="B28" s="244"/>
      <c r="C28" s="9">
        <f>'Մ-10'!C28+'Մ-11'!C28+'Մ-12'!C28</f>
        <v>0</v>
      </c>
      <c r="D28" s="278"/>
      <c r="E28" s="279"/>
      <c r="F28" s="279"/>
      <c r="G28" s="279"/>
      <c r="H28" s="280"/>
      <c r="I28" s="214"/>
      <c r="J28" s="214"/>
      <c r="K28" s="214"/>
      <c r="L28" s="221">
        <f>'Մ-10'!L28+'Մ-11'!L28+'Մ-12'!L28</f>
        <v>0</v>
      </c>
      <c r="M28" s="221">
        <f>'Մ-10'!M28+'Մ-11'!M28+'Մ-12'!M28</f>
        <v>0</v>
      </c>
      <c r="N28" s="221">
        <f>'Մ-10'!N28+'Մ-11'!N28+'Մ-12'!N28</f>
        <v>0</v>
      </c>
      <c r="O28" s="245"/>
      <c r="P28" s="281"/>
      <c r="Q28" s="221">
        <f>'Մ-10'!Q28+'Մ-11'!Q28+'Մ-12'!Q28</f>
        <v>0</v>
      </c>
      <c r="R28" s="221">
        <f>'Մ-10'!R28+'Մ-11'!R28+'Մ-12'!R28</f>
        <v>0</v>
      </c>
      <c r="S28" s="289"/>
      <c r="T28" s="275"/>
    </row>
    <row r="29" spans="1:20" ht="40.5" customHeight="1">
      <c r="A29" s="297" t="s">
        <v>62</v>
      </c>
      <c r="B29" s="298"/>
      <c r="C29" s="9">
        <f>'Մ-10'!C29+'Մ-11'!C29+'Մ-12'!C29</f>
        <v>0</v>
      </c>
      <c r="D29" s="299"/>
      <c r="E29" s="245"/>
      <c r="F29" s="245"/>
      <c r="G29" s="245"/>
      <c r="H29" s="281"/>
      <c r="I29" s="214"/>
      <c r="J29" s="214"/>
      <c r="K29" s="214"/>
      <c r="L29" s="221">
        <f>'Մ-10'!L29+'Մ-11'!L29+'Մ-12'!L29</f>
        <v>0</v>
      </c>
      <c r="M29" s="294"/>
      <c r="N29" s="295"/>
      <c r="O29" s="295"/>
      <c r="P29" s="296"/>
      <c r="Q29" s="221">
        <f>'Մ-10'!Q29+'Մ-11'!Q29+'Մ-12'!Q29</f>
        <v>0</v>
      </c>
      <c r="R29" s="221">
        <f>'Մ-10'!R29+'Մ-11'!R29+'Մ-12'!R29</f>
        <v>0</v>
      </c>
      <c r="S29" s="289"/>
      <c r="T29" s="222">
        <f>'Մ-10'!T29+'Մ-11'!T29+'Մ-12'!T29</f>
        <v>0</v>
      </c>
    </row>
    <row r="30" spans="1:20" ht="34.5" customHeight="1" thickBot="1">
      <c r="A30" s="243" t="s">
        <v>7</v>
      </c>
      <c r="B30" s="244"/>
      <c r="C30" s="9"/>
      <c r="D30" s="299"/>
      <c r="E30" s="245"/>
      <c r="F30" s="245"/>
      <c r="G30" s="245"/>
      <c r="H30" s="281"/>
      <c r="I30" s="58"/>
      <c r="J30" s="58"/>
      <c r="K30" s="58"/>
      <c r="L30" s="421"/>
      <c r="M30" s="422"/>
      <c r="N30" s="422"/>
      <c r="O30" s="422"/>
      <c r="P30" s="423"/>
      <c r="Q30" s="204"/>
      <c r="R30" s="221">
        <f>'Մ-10'!R30+'Մ-11'!R30+'Մ-12'!R30</f>
        <v>0</v>
      </c>
      <c r="S30" s="290"/>
      <c r="T30" s="222">
        <f>'Մ-10'!T30+'Մ-11'!T30+'Մ-12'!T30</f>
        <v>0</v>
      </c>
    </row>
    <row r="31" spans="1:20" ht="22.15" customHeight="1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5"/>
      <c r="S31" s="222">
        <f>'Մ-10'!S31+'Մ-11'!S31+'Մ-12'!S31</f>
        <v>0</v>
      </c>
      <c r="T31" s="222">
        <f>'Մ-11'!T31+'Մ-10'!T31+'Մ-12'!T31</f>
        <v>0</v>
      </c>
    </row>
    <row r="32" spans="1:20" ht="32.25" customHeight="1">
      <c r="A32" s="243" t="s">
        <v>55</v>
      </c>
      <c r="B32" s="244"/>
      <c r="C32" s="211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426">
        <f>'Մ-10'!L32:M32+'Մ-11'!L32:M32+'Մ-12'!L32:M32</f>
        <v>0</v>
      </c>
      <c r="M32" s="426"/>
      <c r="N32" s="245"/>
      <c r="O32" s="245"/>
      <c r="P32" s="245"/>
      <c r="Q32" s="216">
        <f>'Մ-10'!Q32+'Մ-11'!Q32+'Մ-12'!Q32</f>
        <v>0</v>
      </c>
      <c r="R32" s="245"/>
      <c r="S32" s="245"/>
      <c r="T32" s="245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413" t="s">
        <v>14</v>
      </c>
      <c r="M34" s="413"/>
      <c r="N34" s="413" t="s">
        <v>15</v>
      </c>
      <c r="O34" s="413"/>
      <c r="P34" s="215"/>
      <c r="Q34" s="215"/>
      <c r="R34" s="215"/>
      <c r="S34" s="215"/>
      <c r="T34" s="215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4">
        <f>'Մ-10'!L35:M35+'Մ-11'!L35:M35+'Մ-12'!M35</f>
        <v>0</v>
      </c>
      <c r="M35" s="404"/>
      <c r="N35" s="404">
        <f>'Մ-10'!N35:O35+'Մ-11'!N35:O35+'Մ-12'!O35</f>
        <v>0</v>
      </c>
      <c r="O35" s="404"/>
      <c r="P35" s="215"/>
      <c r="Q35" s="215"/>
      <c r="R35" s="215"/>
      <c r="S35" s="215"/>
      <c r="T35" s="215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4">
        <f>'Մ-10'!L36:M36+'Մ-11'!L36:M36+'Մ-12'!M36</f>
        <v>0</v>
      </c>
      <c r="M36" s="404"/>
      <c r="N36" s="404">
        <f>'Մ-10'!N36:O36+'Մ-11'!N36:O36+'Մ-12'!O36</f>
        <v>0</v>
      </c>
      <c r="O36" s="404"/>
      <c r="P36" s="215"/>
      <c r="Q36" s="215"/>
      <c r="R36" s="215"/>
      <c r="S36" s="215"/>
      <c r="T36" s="215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4">
        <f>'Մ-10'!L37:M37+'Մ-11'!L37:M37+'Մ-12'!M37</f>
        <v>0</v>
      </c>
      <c r="M37" s="404"/>
      <c r="N37" s="404">
        <f>'Մ-10'!N37:O37+'Մ-11'!N37:O37+'Մ-12'!O37</f>
        <v>0</v>
      </c>
      <c r="O37" s="404"/>
      <c r="P37" s="215"/>
      <c r="Q37" s="215"/>
      <c r="R37" s="215"/>
      <c r="S37" s="215"/>
      <c r="T37" s="215"/>
    </row>
    <row r="38" spans="1:20">
      <c r="O38" s="21"/>
      <c r="P38" s="21"/>
      <c r="Q38" s="21"/>
      <c r="R38" s="21"/>
      <c r="S38" s="21"/>
      <c r="T38" s="21"/>
    </row>
    <row r="39" spans="1:20">
      <c r="A39" s="21"/>
      <c r="B39" s="21"/>
      <c r="C39" s="21"/>
      <c r="Q39" s="223"/>
      <c r="T39" s="21"/>
    </row>
    <row r="40" spans="1:20">
      <c r="A40" s="21"/>
      <c r="B40" s="21"/>
      <c r="C40" s="21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R40" s="224"/>
      <c r="T40" s="21"/>
    </row>
    <row r="41" spans="1:20">
      <c r="A41" s="21"/>
      <c r="B41" s="21"/>
      <c r="C41" s="21"/>
      <c r="S41" s="224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</row>
    <row r="2" spans="1:20" ht="27.75" customHeight="1">
      <c r="A2" s="303" t="s">
        <v>95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</row>
    <row r="4" spans="1:20" ht="15.75" thickBot="1">
      <c r="Q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36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38.25" customHeight="1" thickBot="1">
      <c r="A7" s="307"/>
      <c r="B7" s="308"/>
      <c r="C7" s="312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'Մ-1-ին Եռ.'!C8:C9+'Մ-2-րդ Եռ.'!C8:C9</f>
        <v>14701</v>
      </c>
      <c r="D8" s="335">
        <f>'Մ-1-ին Եռ.'!D8:F8+'Մ-2-րդ Եռ.'!D8:F8</f>
        <v>3049</v>
      </c>
      <c r="E8" s="336"/>
      <c r="F8" s="337"/>
      <c r="G8" s="347">
        <f>'Մ-1-ին Եռ.'!G8:H8+'Մ-2-րդ Եռ.'!G8:H8</f>
        <v>64</v>
      </c>
      <c r="H8" s="342"/>
      <c r="I8" s="347">
        <f>'Մ-1-ին Եռ.'!I8:J8+'Մ-2-րդ Եռ.'!I8:J8</f>
        <v>15</v>
      </c>
      <c r="J8" s="342"/>
      <c r="K8" s="101">
        <f>'Մ-1-ին Եռ.'!K8+'Մ-2-րդ Եռ.'!K8</f>
        <v>1</v>
      </c>
      <c r="L8" s="352">
        <f>'Մ-1-ին Եռ.'!L8:P8+'Մ-2-րդ Եռ.'!L8:P8</f>
        <v>6316</v>
      </c>
      <c r="M8" s="353"/>
      <c r="N8" s="353"/>
      <c r="O8" s="353"/>
      <c r="P8" s="354"/>
      <c r="Q8" s="176">
        <f>'Մ-1-ին Եռ.'!Q8+'Մ-2-րդ Եռ.'!Q8</f>
        <v>5266</v>
      </c>
      <c r="R8" s="177">
        <f>'Մ-1-ին Եռ.'!R8+'Մ-2-րդ Եռ.'!R8</f>
        <v>70</v>
      </c>
      <c r="S8" s="341">
        <f>'Մ-1-ին Եռ.'!S8:T8+'Մ-2-րդ Եռ.'!S8:T8</f>
        <v>5480</v>
      </c>
      <c r="T8" s="342"/>
    </row>
    <row r="9" spans="1:20" ht="20.25" customHeight="1">
      <c r="A9" s="307"/>
      <c r="B9" s="309"/>
      <c r="C9" s="334"/>
      <c r="D9" s="25">
        <f>SUM(D10:D25)</f>
        <v>2931</v>
      </c>
      <c r="E9" s="15">
        <f>E10+E12+E14+E15</f>
        <v>28</v>
      </c>
      <c r="F9" s="15">
        <f>F10+F12+F14+F15</f>
        <v>90</v>
      </c>
      <c r="G9" s="39">
        <f>'Մ-1-ին Եռ.'!G9+'Մ-2-րդ Եռ.'!G9</f>
        <v>33</v>
      </c>
      <c r="H9" s="39">
        <f>'Մ-1-ին Եռ.'!H9+'Մ-2-րդ Եռ.'!H9</f>
        <v>31</v>
      </c>
      <c r="I9" s="39">
        <f>'Մ-1-ին Եռ.'!I9+'Մ-2-րդ Եռ.'!I9</f>
        <v>3</v>
      </c>
      <c r="J9" s="39">
        <f>'Մ-1-ին Եռ.'!J9+'Մ-2-րդ Եռ.'!J9</f>
        <v>12</v>
      </c>
      <c r="K9" s="39">
        <f>'Մ-1-ին Եռ.'!K9+'Մ-2-րդ Եռ.'!K9</f>
        <v>1</v>
      </c>
      <c r="L9" s="343">
        <f>L11+M11</f>
        <v>3073</v>
      </c>
      <c r="M9" s="344"/>
      <c r="N9" s="166">
        <f>N27+N28</f>
        <v>18</v>
      </c>
      <c r="O9" s="345">
        <f>O27</f>
        <v>3225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38">
        <f>'Մ-1-ին Եռ.'!D10+'Մ-2-րդ Եռ.'!D10</f>
        <v>42</v>
      </c>
      <c r="E10" s="38">
        <f>'Մ-1-ին Եռ.'!E10+'Մ-2-րդ Եռ.'!E10</f>
        <v>22</v>
      </c>
      <c r="F10" s="38">
        <f>'Մ-1-ին Եռ.'!F10+'Մ-2-րդ Եռ.'!F10</f>
        <v>74</v>
      </c>
      <c r="G10" s="355"/>
      <c r="H10" s="356"/>
      <c r="I10" s="355"/>
      <c r="J10" s="356"/>
      <c r="K10" s="56"/>
      <c r="L10" s="10" t="s">
        <v>22</v>
      </c>
      <c r="M10" s="20" t="s">
        <v>23</v>
      </c>
      <c r="N10" s="450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38">
        <f>'Մ-1-ին Եռ.'!D11+'Մ-2-րդ Եռ.'!D11</f>
        <v>73</v>
      </c>
      <c r="E11" s="49"/>
      <c r="F11" s="54"/>
      <c r="G11" s="265"/>
      <c r="H11" s="267"/>
      <c r="I11" s="265"/>
      <c r="J11" s="267"/>
      <c r="K11" s="106"/>
      <c r="L11" s="25">
        <f>L27+L28</f>
        <v>3025</v>
      </c>
      <c r="M11" s="15">
        <f>M27+M28</f>
        <v>48</v>
      </c>
      <c r="N11" s="451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38">
        <f>'Մ-1-ին Եռ.'!D12+'Մ-2-րդ Եռ.'!D12</f>
        <v>12</v>
      </c>
      <c r="E12" s="38">
        <f>'Մ-1-ին Եռ.'!E12+'Մ-2-րդ Եռ.'!E12</f>
        <v>3</v>
      </c>
      <c r="F12" s="38">
        <f>'Մ-1-ին Եռ.'!F12+'Մ-2-րդ Եռ.'!F12</f>
        <v>4</v>
      </c>
      <c r="G12" s="265"/>
      <c r="H12" s="267"/>
      <c r="I12" s="265"/>
      <c r="J12" s="267"/>
      <c r="K12" s="106"/>
      <c r="L12" s="288"/>
      <c r="M12" s="349"/>
      <c r="N12" s="451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38">
        <f>'Մ-1-ին Եռ.'!D13+'Մ-2-րդ Եռ.'!D13</f>
        <v>16</v>
      </c>
      <c r="E13" s="50"/>
      <c r="F13" s="54"/>
      <c r="G13" s="265"/>
      <c r="H13" s="267"/>
      <c r="I13" s="265"/>
      <c r="J13" s="267"/>
      <c r="K13" s="106"/>
      <c r="L13" s="289"/>
      <c r="M13" s="350"/>
      <c r="N13" s="451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38">
        <f>'Մ-1-ին Եռ.'!D14+'Մ-2-րդ Եռ.'!D14</f>
        <v>1</v>
      </c>
      <c r="E14" s="38">
        <f>'Մ-1-ին Եռ.'!E14+'Մ-2-րդ Եռ.'!E14</f>
        <v>0</v>
      </c>
      <c r="F14" s="38">
        <f>'Մ-1-ին Եռ.'!F14+'Մ-2-րդ Եռ.'!F14</f>
        <v>0</v>
      </c>
      <c r="G14" s="265"/>
      <c r="H14" s="267"/>
      <c r="I14" s="265"/>
      <c r="J14" s="267"/>
      <c r="K14" s="106"/>
      <c r="L14" s="289"/>
      <c r="M14" s="350"/>
      <c r="N14" s="451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38">
        <f>'Մ-1-ին Եռ.'!D15+'Մ-2-րդ Եռ.'!D15</f>
        <v>0</v>
      </c>
      <c r="E15" s="38">
        <f>'Մ-1-ին Եռ.'!E15+'Մ-2-րդ Եռ.'!E15</f>
        <v>3</v>
      </c>
      <c r="F15" s="38">
        <f>'Մ-1-ին Եռ.'!F15+'Մ-2-րդ Եռ.'!F15</f>
        <v>12</v>
      </c>
      <c r="G15" s="265"/>
      <c r="H15" s="267"/>
      <c r="I15" s="265"/>
      <c r="J15" s="267"/>
      <c r="K15" s="106"/>
      <c r="L15" s="289"/>
      <c r="M15" s="350"/>
      <c r="N15" s="451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38">
        <f>'Մ-1-ին Եռ.'!D16+'Մ-2-րդ Եռ.'!D16</f>
        <v>4</v>
      </c>
      <c r="E16" s="50"/>
      <c r="F16" s="102"/>
      <c r="G16" s="265"/>
      <c r="H16" s="267"/>
      <c r="I16" s="265"/>
      <c r="J16" s="267"/>
      <c r="K16" s="106"/>
      <c r="L16" s="289"/>
      <c r="M16" s="350"/>
      <c r="N16" s="451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38">
        <f>'Մ-1-ին Եռ.'!D17+'Մ-2-րդ Եռ.'!D17</f>
        <v>4</v>
      </c>
      <c r="E17" s="50"/>
      <c r="F17" s="102"/>
      <c r="G17" s="265"/>
      <c r="H17" s="267"/>
      <c r="I17" s="265"/>
      <c r="J17" s="267"/>
      <c r="K17" s="106"/>
      <c r="L17" s="289"/>
      <c r="M17" s="350"/>
      <c r="N17" s="451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38">
        <f>'Մ-1-ին Եռ.'!D18+'Մ-2-րդ Եռ.'!D18</f>
        <v>52</v>
      </c>
      <c r="E18" s="50"/>
      <c r="F18" s="102"/>
      <c r="G18" s="265"/>
      <c r="H18" s="267"/>
      <c r="I18" s="265"/>
      <c r="J18" s="267"/>
      <c r="K18" s="106"/>
      <c r="L18" s="289"/>
      <c r="M18" s="350"/>
      <c r="N18" s="451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38">
        <f>'Մ-1-ին Եռ.'!D19+'Մ-2-րդ Եռ.'!D19</f>
        <v>176</v>
      </c>
      <c r="E19" s="50"/>
      <c r="F19" s="102"/>
      <c r="G19" s="265"/>
      <c r="H19" s="267"/>
      <c r="I19" s="265"/>
      <c r="J19" s="267"/>
      <c r="K19" s="106"/>
      <c r="L19" s="289"/>
      <c r="M19" s="350"/>
      <c r="N19" s="451"/>
      <c r="O19" s="350"/>
      <c r="P19" s="348"/>
      <c r="Q19" s="289"/>
      <c r="R19" s="348"/>
      <c r="S19" s="289"/>
      <c r="T19" s="348"/>
    </row>
    <row r="20" spans="1:20" ht="15.75" customHeight="1">
      <c r="A20" s="103" t="s">
        <v>28</v>
      </c>
      <c r="B20" s="104"/>
      <c r="C20" s="105"/>
      <c r="D20" s="38">
        <f>'Մ-1-ին Եռ.'!D20+'Մ-2-րդ Եռ.'!D20</f>
        <v>652</v>
      </c>
      <c r="E20" s="50"/>
      <c r="F20" s="102"/>
      <c r="G20" s="265"/>
      <c r="H20" s="267"/>
      <c r="I20" s="265"/>
      <c r="J20" s="267"/>
      <c r="K20" s="106"/>
      <c r="L20" s="289"/>
      <c r="M20" s="350"/>
      <c r="N20" s="451"/>
      <c r="O20" s="350"/>
      <c r="P20" s="348"/>
      <c r="Q20" s="289"/>
      <c r="R20" s="348"/>
      <c r="S20" s="289"/>
      <c r="T20" s="348"/>
    </row>
    <row r="21" spans="1:20" ht="15.75" customHeight="1">
      <c r="A21" s="357" t="s">
        <v>29</v>
      </c>
      <c r="B21" s="358"/>
      <c r="C21" s="406"/>
      <c r="D21" s="38">
        <f>'Մ-1-ին Եռ.'!D21+'Մ-2-րդ Եռ.'!D21</f>
        <v>711</v>
      </c>
      <c r="E21" s="50"/>
      <c r="F21" s="102"/>
      <c r="G21" s="265"/>
      <c r="H21" s="267"/>
      <c r="I21" s="265"/>
      <c r="J21" s="267"/>
      <c r="K21" s="106"/>
      <c r="L21" s="289"/>
      <c r="M21" s="350"/>
      <c r="N21" s="451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406"/>
      <c r="D22" s="38">
        <f>'Մ-1-ին Եռ.'!D22+'Մ-2-րդ Եռ.'!D22</f>
        <v>246</v>
      </c>
      <c r="E22" s="50"/>
      <c r="F22" s="102"/>
      <c r="G22" s="265"/>
      <c r="H22" s="267"/>
      <c r="I22" s="265"/>
      <c r="J22" s="267"/>
      <c r="K22" s="106"/>
      <c r="L22" s="289"/>
      <c r="M22" s="350"/>
      <c r="N22" s="451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406"/>
      <c r="D23" s="38">
        <f>'Մ-1-ին Եռ.'!D23+'Մ-2-րդ Եռ.'!D23</f>
        <v>126</v>
      </c>
      <c r="E23" s="50"/>
      <c r="F23" s="102"/>
      <c r="G23" s="265"/>
      <c r="H23" s="267"/>
      <c r="I23" s="265"/>
      <c r="J23" s="267"/>
      <c r="K23" s="106"/>
      <c r="L23" s="289"/>
      <c r="M23" s="350"/>
      <c r="N23" s="451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406"/>
      <c r="D24" s="38">
        <f>'Մ-1-ին Եռ.'!D24+'Մ-2-րդ Եռ.'!D24</f>
        <v>811</v>
      </c>
      <c r="E24" s="50"/>
      <c r="F24" s="102"/>
      <c r="G24" s="265"/>
      <c r="H24" s="267"/>
      <c r="I24" s="265"/>
      <c r="J24" s="267"/>
      <c r="K24" s="106"/>
      <c r="L24" s="289"/>
      <c r="M24" s="350"/>
      <c r="N24" s="451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406"/>
      <c r="D25" s="38">
        <f>'Մ-1-ին Եռ.'!D25+'Մ-2-րդ Եռ.'!D25</f>
        <v>5</v>
      </c>
      <c r="E25" s="51"/>
      <c r="F25" s="102"/>
      <c r="G25" s="265"/>
      <c r="H25" s="267"/>
      <c r="I25" s="265"/>
      <c r="J25" s="267"/>
      <c r="K25" s="106"/>
      <c r="L25" s="290"/>
      <c r="M25" s="351"/>
      <c r="N25" s="452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7" t="s">
        <v>56</v>
      </c>
      <c r="B27" s="298"/>
      <c r="C27" s="9">
        <f>O27+P27</f>
        <v>3695</v>
      </c>
      <c r="D27" s="299"/>
      <c r="E27" s="245"/>
      <c r="F27" s="245"/>
      <c r="G27" s="245"/>
      <c r="H27" s="281"/>
      <c r="I27" s="98"/>
      <c r="J27" s="98"/>
      <c r="K27" s="98"/>
      <c r="L27" s="38">
        <f>'Մ-1-ին Եռ.'!L27+'Մ-2-րդ Եռ.'!L27</f>
        <v>526</v>
      </c>
      <c r="M27" s="38">
        <f>'Մ-1-ին Եռ.'!M27+'Մ-2-րդ Եռ.'!M27</f>
        <v>12</v>
      </c>
      <c r="N27" s="38">
        <f>'Մ-1-ին Եռ.'!N27+'Մ-2-րդ Եռ.'!N27</f>
        <v>0</v>
      </c>
      <c r="O27" s="38">
        <f>'Մ-1-ին Եռ.'!O27+'Մ-2-րդ Եռ.'!O27</f>
        <v>3225</v>
      </c>
      <c r="P27" s="38">
        <f>'Մ-1-ին Եռ.'!P27+'Մ-2-րդ Եռ.'!P27</f>
        <v>470</v>
      </c>
      <c r="Q27" s="48"/>
      <c r="R27" s="114"/>
      <c r="S27" s="288"/>
      <c r="T27" s="274"/>
    </row>
    <row r="28" spans="1:20" ht="49.5" customHeight="1">
      <c r="A28" s="243" t="s">
        <v>61</v>
      </c>
      <c r="B28" s="244"/>
      <c r="C28" s="9">
        <f>L28+M28+Q28+G8+E9+D11+D13+D16</f>
        <v>7986</v>
      </c>
      <c r="D28" s="278"/>
      <c r="E28" s="279"/>
      <c r="F28" s="279"/>
      <c r="G28" s="279"/>
      <c r="H28" s="280"/>
      <c r="I28" s="98"/>
      <c r="J28" s="98"/>
      <c r="K28" s="98"/>
      <c r="L28" s="38">
        <f>'Մ-1-ին Եռ.'!L28+'Մ-2-րդ Եռ.'!L28</f>
        <v>2499</v>
      </c>
      <c r="M28" s="38">
        <f>'Մ-1-ին Եռ.'!M28+'Մ-2-րդ Եռ.'!M28</f>
        <v>36</v>
      </c>
      <c r="N28" s="38">
        <f>'Մ-1-ին Եռ.'!N28+'Մ-2-րդ Եռ.'!N28</f>
        <v>18</v>
      </c>
      <c r="O28" s="245"/>
      <c r="P28" s="281"/>
      <c r="Q28" s="38">
        <f>'Մ-1-ին Եռ.'!Q28+'Մ-2-րդ Եռ.'!Q28</f>
        <v>5266</v>
      </c>
      <c r="R28" s="38">
        <f>'Մ-1-ին Եռ.'!R28+'Մ-2-րդ Եռ.'!R28</f>
        <v>70</v>
      </c>
      <c r="S28" s="289"/>
      <c r="T28" s="275"/>
    </row>
    <row r="29" spans="1:20" ht="26.25" customHeight="1">
      <c r="A29" s="297" t="s">
        <v>62</v>
      </c>
      <c r="B29" s="298"/>
      <c r="C29" s="9">
        <f>L29+Q29+R29</f>
        <v>537</v>
      </c>
      <c r="D29" s="299"/>
      <c r="E29" s="245"/>
      <c r="F29" s="245"/>
      <c r="G29" s="245"/>
      <c r="H29" s="281"/>
      <c r="I29" s="98"/>
      <c r="J29" s="98"/>
      <c r="K29" s="98"/>
      <c r="L29" s="38">
        <f>'Մ-1-ին Եռ.'!L29+'Մ-2-րդ Եռ.'!L29</f>
        <v>98</v>
      </c>
      <c r="M29" s="294"/>
      <c r="N29" s="295"/>
      <c r="O29" s="295"/>
      <c r="P29" s="296"/>
      <c r="Q29" s="38">
        <f>'Մ-1-ին Եռ.'!Q29+'Մ-2-րդ Եռ.'!Q29</f>
        <v>420</v>
      </c>
      <c r="R29" s="38">
        <f>'Մ-1-ին Եռ.'!R29+'Մ-2-րդ Եռ.'!R29</f>
        <v>19</v>
      </c>
      <c r="S29" s="289"/>
      <c r="T29" s="40">
        <f>'Մ-1-ին Եռ.'!T29+'Մ-2-րդ Եռ.'!T29</f>
        <v>214</v>
      </c>
    </row>
    <row r="30" spans="1:20" ht="34.5" customHeight="1" thickBot="1">
      <c r="A30" s="243" t="s">
        <v>7</v>
      </c>
      <c r="B30" s="244"/>
      <c r="C30" s="9"/>
      <c r="D30" s="299"/>
      <c r="E30" s="245"/>
      <c r="F30" s="245"/>
      <c r="G30" s="245"/>
      <c r="H30" s="281"/>
      <c r="I30" s="58"/>
      <c r="J30" s="58"/>
      <c r="K30" s="58"/>
      <c r="L30" s="421"/>
      <c r="M30" s="422"/>
      <c r="N30" s="422"/>
      <c r="O30" s="422"/>
      <c r="P30" s="423"/>
      <c r="Q30" s="99"/>
      <c r="R30" s="38">
        <f>'Մ-1-ին Եռ.'!R30+'Մ-2-րդ Եռ.'!R30</f>
        <v>51</v>
      </c>
      <c r="S30" s="290"/>
      <c r="T30" s="40">
        <f>'Մ-1-ին Եռ.'!T30+'Մ-2-րդ Եռ.'!T30</f>
        <v>526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4740</v>
      </c>
      <c r="T31" s="40">
        <f>'Մ-1-ին Եռ.'!T31+'Մ-2-րդ Եռ.'!T31</f>
        <v>740</v>
      </c>
    </row>
    <row r="32" spans="1:20" ht="35.25" customHeight="1">
      <c r="A32" s="243" t="s">
        <v>55</v>
      </c>
      <c r="B32" s="244"/>
      <c r="C32" s="184">
        <f>L32+Q32</f>
        <v>51</v>
      </c>
      <c r="D32" s="245"/>
      <c r="E32" s="245"/>
      <c r="F32" s="245"/>
      <c r="G32" s="245"/>
      <c r="H32" s="245"/>
      <c r="I32" s="245"/>
      <c r="J32" s="245"/>
      <c r="K32" s="245"/>
      <c r="L32" s="447">
        <f>'Մ-1-ին Եռ.'!L32:M32+'Մ-2-րդ Եռ.'!L32:M32</f>
        <v>51</v>
      </c>
      <c r="M32" s="447"/>
      <c r="N32" s="448"/>
      <c r="O32" s="360"/>
      <c r="P32" s="360"/>
      <c r="Q32" s="191">
        <f>'Մ-1-ին Եռ.'!Q32+'Մ-2-րդ Եռ.'!Q32</f>
        <v>0</v>
      </c>
      <c r="R32" s="185"/>
      <c r="S32" s="185"/>
      <c r="T32" s="185"/>
    </row>
    <row r="33" spans="1:20" ht="16.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413" t="s">
        <v>14</v>
      </c>
      <c r="M34" s="413"/>
      <c r="N34" s="413" t="s">
        <v>15</v>
      </c>
      <c r="O34" s="413"/>
      <c r="P34" s="449"/>
      <c r="Q34" s="449"/>
      <c r="R34" s="449"/>
      <c r="S34" s="449"/>
      <c r="T34" s="44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4">
        <f>'Մ-1-ին Եռ.'!L35:M35+'Մ-2-րդ Եռ.'!L35:M35</f>
        <v>0</v>
      </c>
      <c r="M35" s="404"/>
      <c r="N35" s="404">
        <f>'Մ-1-ին Եռ.'!N35:O35+'Մ-2-րդ Եռ.'!N35:O35</f>
        <v>0</v>
      </c>
      <c r="O35" s="404"/>
      <c r="P35" s="449"/>
      <c r="Q35" s="449"/>
      <c r="R35" s="449"/>
      <c r="S35" s="449"/>
      <c r="T35" s="449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4">
        <f>'Մ-1-ին Եռ.'!L36:M36+'Մ-2-րդ Եռ.'!L36:M36</f>
        <v>2</v>
      </c>
      <c r="M36" s="404"/>
      <c r="N36" s="404">
        <f>'Մ-1-ին Եռ.'!N36:O36+'Մ-2-րդ Եռ.'!N36:O36</f>
        <v>5</v>
      </c>
      <c r="O36" s="404"/>
      <c r="P36" s="449"/>
      <c r="Q36" s="449"/>
      <c r="R36" s="449"/>
      <c r="S36" s="449"/>
      <c r="T36" s="449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4">
        <f>'Մ-1-ին Եռ.'!L37:M37+'Մ-2-րդ Եռ.'!L37:M37</f>
        <v>0</v>
      </c>
      <c r="M37" s="404"/>
      <c r="N37" s="404">
        <f>'Մ-1-ին Եռ.'!N37:O37+'Մ-2-րդ Եռ.'!N37:O37</f>
        <v>0</v>
      </c>
      <c r="O37" s="404"/>
      <c r="P37" s="449"/>
      <c r="Q37" s="449"/>
      <c r="R37" s="449"/>
      <c r="S37" s="449"/>
      <c r="T37" s="449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</row>
    <row r="2" spans="1:20" ht="27.75" customHeight="1">
      <c r="A2" s="303" t="s">
        <v>96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</row>
    <row r="3" spans="1:20" ht="18">
      <c r="A3" s="304" t="s">
        <v>43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</row>
    <row r="4" spans="1:20" ht="15.75" thickBot="1">
      <c r="Q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36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32.25" customHeight="1" thickBot="1">
      <c r="A7" s="307"/>
      <c r="B7" s="308"/>
      <c r="C7" s="31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'Մ-3-րդ Եռ.'!C8:C9+'Մ-4-րդ Եռ.'!C8:C9</f>
        <v>0</v>
      </c>
      <c r="D8" s="335">
        <f>'Մ-3-րդ Եռ.'!D8:F8+'Մ-4-րդ Եռ.'!D8:F8</f>
        <v>0</v>
      </c>
      <c r="E8" s="336"/>
      <c r="F8" s="337"/>
      <c r="G8" s="347">
        <f>G9+H9</f>
        <v>0</v>
      </c>
      <c r="H8" s="342"/>
      <c r="I8" s="347">
        <f>I9+J9</f>
        <v>0</v>
      </c>
      <c r="J8" s="342"/>
      <c r="K8" s="101">
        <f>K9</f>
        <v>0</v>
      </c>
      <c r="L8" s="352">
        <f>L9+N9+O9</f>
        <v>0</v>
      </c>
      <c r="M8" s="353"/>
      <c r="N8" s="353"/>
      <c r="O8" s="353"/>
      <c r="P8" s="354"/>
      <c r="Q8" s="176">
        <f>'Մ-3-րդ Եռ.'!Q8+'Մ-4-րդ Եռ.'!Q8</f>
        <v>0</v>
      </c>
      <c r="R8" s="177">
        <f>'Մ-3-րդ Եռ.'!R8+'Մ-4-րդ Եռ.'!R8</f>
        <v>0</v>
      </c>
      <c r="S8" s="341">
        <f>'Մ-3-րդ Եռ.'!S8:T8+'Մ-4-րդ Եռ.'!S8:T8</f>
        <v>0</v>
      </c>
      <c r="T8" s="342"/>
    </row>
    <row r="9" spans="1:20" ht="18.75" customHeight="1">
      <c r="A9" s="307"/>
      <c r="B9" s="309"/>
      <c r="C9" s="334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343">
        <f>L11+M11</f>
        <v>0</v>
      </c>
      <c r="M9" s="344"/>
      <c r="N9" s="163">
        <f>N28</f>
        <v>0</v>
      </c>
      <c r="O9" s="345">
        <f>O27</f>
        <v>0</v>
      </c>
      <c r="P9" s="346"/>
      <c r="Q9" s="288"/>
      <c r="R9" s="274"/>
      <c r="S9" s="288"/>
      <c r="T9" s="274"/>
    </row>
    <row r="10" spans="1:20" ht="15.75" customHeight="1">
      <c r="A10" s="357" t="s">
        <v>30</v>
      </c>
      <c r="B10" s="358"/>
      <c r="C10" s="359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355"/>
      <c r="H10" s="356"/>
      <c r="I10" s="355"/>
      <c r="J10" s="356"/>
      <c r="K10" s="56"/>
      <c r="L10" s="10" t="s">
        <v>22</v>
      </c>
      <c r="M10" s="2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38">
        <f>'Մ-3-րդ Եռ.'!D11+'Մ-4-րդ Եռ.'!D11</f>
        <v>0</v>
      </c>
      <c r="E11" s="49"/>
      <c r="F11" s="54"/>
      <c r="G11" s="265"/>
      <c r="H11" s="267"/>
      <c r="I11" s="265"/>
      <c r="J11" s="267"/>
      <c r="K11" s="106"/>
      <c r="L11" s="25">
        <f>'Մ-3-րդ Եռ.'!L11+'Մ-4-րդ Եռ.'!L11</f>
        <v>0</v>
      </c>
      <c r="M11" s="25">
        <f>'Մ-3-րդ Եռ.'!M11+'Մ-4-րդ Եռ.'!M11</f>
        <v>0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65"/>
      <c r="H12" s="267"/>
      <c r="I12" s="265"/>
      <c r="J12" s="267"/>
      <c r="K12" s="106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38">
        <f>'Մ-3-րդ Եռ.'!D13+'Մ-4-րդ Եռ.'!D13</f>
        <v>0</v>
      </c>
      <c r="E13" s="50"/>
      <c r="F13" s="54"/>
      <c r="G13" s="265"/>
      <c r="H13" s="267"/>
      <c r="I13" s="265"/>
      <c r="J13" s="267"/>
      <c r="K13" s="106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65"/>
      <c r="H14" s="267"/>
      <c r="I14" s="265"/>
      <c r="J14" s="267"/>
      <c r="K14" s="106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65"/>
      <c r="H15" s="267"/>
      <c r="I15" s="265"/>
      <c r="J15" s="267"/>
      <c r="K15" s="106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38">
        <f>'Մ-3-րդ Եռ.'!D16+'Մ-4-րդ Եռ.'!D16</f>
        <v>0</v>
      </c>
      <c r="E16" s="50"/>
      <c r="F16" s="102"/>
      <c r="G16" s="265"/>
      <c r="H16" s="267"/>
      <c r="I16" s="265"/>
      <c r="J16" s="267"/>
      <c r="K16" s="106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38">
        <f>'Մ-3-րդ Եռ.'!D17+'Մ-4-րդ Եռ.'!D17</f>
        <v>0</v>
      </c>
      <c r="E17" s="50"/>
      <c r="F17" s="102"/>
      <c r="G17" s="265"/>
      <c r="H17" s="267"/>
      <c r="I17" s="265"/>
      <c r="J17" s="267"/>
      <c r="K17" s="106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38">
        <f>'Մ-3-րդ Եռ.'!D18+'Մ-4-րդ Եռ.'!D18</f>
        <v>0</v>
      </c>
      <c r="E18" s="50"/>
      <c r="F18" s="102"/>
      <c r="G18" s="265"/>
      <c r="H18" s="267"/>
      <c r="I18" s="265"/>
      <c r="J18" s="267"/>
      <c r="K18" s="106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38">
        <f>'Մ-3-րդ Եռ.'!D19+'Մ-4-րդ Եռ.'!D19</f>
        <v>0</v>
      </c>
      <c r="E19" s="50"/>
      <c r="F19" s="102"/>
      <c r="G19" s="265"/>
      <c r="H19" s="267"/>
      <c r="I19" s="265"/>
      <c r="J19" s="267"/>
      <c r="K19" s="106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03" t="s">
        <v>28</v>
      </c>
      <c r="B20" s="104"/>
      <c r="C20" s="105"/>
      <c r="D20" s="38">
        <f>'Մ-3-րդ Եռ.'!D20+'Մ-4-րդ Եռ.'!D20</f>
        <v>0</v>
      </c>
      <c r="E20" s="50"/>
      <c r="F20" s="102"/>
      <c r="G20" s="265"/>
      <c r="H20" s="267"/>
      <c r="I20" s="265"/>
      <c r="J20" s="267"/>
      <c r="K20" s="106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>
      <c r="A21" s="357" t="s">
        <v>29</v>
      </c>
      <c r="B21" s="358"/>
      <c r="C21" s="406"/>
      <c r="D21" s="38">
        <f>'Մ-3-րդ Եռ.'!D21+'Մ-4-րդ Եռ.'!D21</f>
        <v>0</v>
      </c>
      <c r="E21" s="50"/>
      <c r="F21" s="102"/>
      <c r="G21" s="265"/>
      <c r="H21" s="267"/>
      <c r="I21" s="265"/>
      <c r="J21" s="267"/>
      <c r="K21" s="106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406"/>
      <c r="D22" s="38">
        <f>'Մ-3-րդ Եռ.'!D22+'Մ-4-րդ Եռ.'!D22</f>
        <v>0</v>
      </c>
      <c r="E22" s="50"/>
      <c r="F22" s="102"/>
      <c r="G22" s="265"/>
      <c r="H22" s="267"/>
      <c r="I22" s="265"/>
      <c r="J22" s="267"/>
      <c r="K22" s="106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406"/>
      <c r="D23" s="38">
        <f>'Մ-3-րդ Եռ.'!D23+'Մ-4-րդ Եռ.'!D23</f>
        <v>0</v>
      </c>
      <c r="E23" s="50"/>
      <c r="F23" s="102"/>
      <c r="G23" s="265"/>
      <c r="H23" s="267"/>
      <c r="I23" s="265"/>
      <c r="J23" s="267"/>
      <c r="K23" s="106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406"/>
      <c r="D24" s="38">
        <f>'Մ-3-րդ Եռ.'!D24+'Մ-4-րդ Եռ.'!D24</f>
        <v>0</v>
      </c>
      <c r="E24" s="50"/>
      <c r="F24" s="102"/>
      <c r="G24" s="265"/>
      <c r="H24" s="267"/>
      <c r="I24" s="265"/>
      <c r="J24" s="267"/>
      <c r="K24" s="106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406"/>
      <c r="D25" s="38">
        <f>'Մ-3-րդ Եռ.'!D25+'Մ-4-րդ Եռ.'!D25</f>
        <v>0</v>
      </c>
      <c r="E25" s="51"/>
      <c r="F25" s="102"/>
      <c r="G25" s="265"/>
      <c r="H25" s="267"/>
      <c r="I25" s="265"/>
      <c r="J25" s="267"/>
      <c r="K25" s="106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7" t="s">
        <v>56</v>
      </c>
      <c r="B27" s="298"/>
      <c r="C27" s="9">
        <f>O27+P27</f>
        <v>0</v>
      </c>
      <c r="D27" s="299"/>
      <c r="E27" s="245"/>
      <c r="F27" s="245"/>
      <c r="G27" s="245"/>
      <c r="H27" s="281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88"/>
      <c r="T27" s="274"/>
    </row>
    <row r="28" spans="1:20" ht="63" customHeight="1">
      <c r="A28" s="243" t="s">
        <v>61</v>
      </c>
      <c r="B28" s="244"/>
      <c r="C28" s="9">
        <f>L28+M28+Q28+R28+E9+F9+G8+I8+K8</f>
        <v>0</v>
      </c>
      <c r="D28" s="278"/>
      <c r="E28" s="279"/>
      <c r="F28" s="279"/>
      <c r="G28" s="279"/>
      <c r="H28" s="280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245"/>
      <c r="P28" s="281"/>
      <c r="Q28" s="38">
        <f>'Մ-3-րդ Եռ.'!Q28+'Մ-4-րդ Եռ.'!Q28</f>
        <v>0</v>
      </c>
      <c r="R28" s="38">
        <f>'Մ-3-րդ Եռ.'!R28+'Մ-4-րդ Եռ.'!R28</f>
        <v>0</v>
      </c>
      <c r="S28" s="289"/>
      <c r="T28" s="275"/>
    </row>
    <row r="29" spans="1:20" ht="26.25" customHeight="1">
      <c r="A29" s="297" t="s">
        <v>63</v>
      </c>
      <c r="B29" s="298"/>
      <c r="C29" s="9">
        <f>L29+Q29+R29</f>
        <v>0</v>
      </c>
      <c r="D29" s="299"/>
      <c r="E29" s="245"/>
      <c r="F29" s="245"/>
      <c r="G29" s="245"/>
      <c r="H29" s="281"/>
      <c r="I29" s="98"/>
      <c r="J29" s="98"/>
      <c r="K29" s="98"/>
      <c r="L29" s="38">
        <f>'Մ-3-րդ Եռ.'!L29+'Մ-4-րդ Եռ.'!L29</f>
        <v>0</v>
      </c>
      <c r="M29" s="294"/>
      <c r="N29" s="295"/>
      <c r="O29" s="295"/>
      <c r="P29" s="296"/>
      <c r="Q29" s="38">
        <f>'Մ-3-րդ Եռ.'!Q29+'Մ-4-րդ Եռ.'!Q29</f>
        <v>0</v>
      </c>
      <c r="R29" s="38">
        <f>'Մ-3-րդ Եռ.'!R29+'Մ-4-րդ Եռ.'!R29</f>
        <v>0</v>
      </c>
      <c r="S29" s="289"/>
      <c r="T29" s="40">
        <f>'Մ-3-րդ Եռ.'!T29+'Մ-4-րդ Եռ.'!T29</f>
        <v>0</v>
      </c>
    </row>
    <row r="30" spans="1:20" ht="34.5" customHeight="1">
      <c r="A30" s="243" t="s">
        <v>7</v>
      </c>
      <c r="B30" s="244"/>
      <c r="C30" s="184"/>
      <c r="D30" s="245"/>
      <c r="E30" s="245"/>
      <c r="F30" s="245"/>
      <c r="G30" s="245"/>
      <c r="H30" s="245"/>
      <c r="I30" s="245"/>
      <c r="J30" s="245"/>
      <c r="K30" s="245"/>
      <c r="L30" s="449"/>
      <c r="M30" s="449"/>
      <c r="N30" s="449"/>
      <c r="O30" s="449"/>
      <c r="P30" s="449"/>
      <c r="Q30" s="99"/>
      <c r="R30" s="38">
        <f>'Մ-3-րդ Եռ.'!R30+'Մ-4-րդ Եռ.'!R30</f>
        <v>0</v>
      </c>
      <c r="S30" s="290"/>
      <c r="T30" s="40">
        <f>'Մ-3-րդ Եռ.'!T30+'Մ-4-րդ Եռ.'!T30</f>
        <v>0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80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>
      <c r="A32" s="243" t="s">
        <v>55</v>
      </c>
      <c r="B32" s="244"/>
      <c r="C32" s="184">
        <f>L32+Q32</f>
        <v>0</v>
      </c>
      <c r="D32" s="245"/>
      <c r="E32" s="245"/>
      <c r="F32" s="245"/>
      <c r="G32" s="245"/>
      <c r="H32" s="245"/>
      <c r="I32" s="245"/>
      <c r="J32" s="245"/>
      <c r="K32" s="245"/>
      <c r="L32" s="447">
        <f>'Մ-3-րդ Եռ.'!L32:M32+'Մ-4-րդ Եռ.'!L32:M32</f>
        <v>0</v>
      </c>
      <c r="M32" s="447"/>
      <c r="N32" s="448"/>
      <c r="O32" s="360"/>
      <c r="P32" s="360"/>
      <c r="Q32" s="191">
        <f>'Մ-3-րդ Եռ.'!Q32+'Մ-4-րդ Եռ.'!Q32</f>
        <v>0</v>
      </c>
      <c r="R32" s="185"/>
      <c r="S32" s="185"/>
      <c r="T32" s="185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413" t="s">
        <v>14</v>
      </c>
      <c r="M34" s="413"/>
      <c r="N34" s="413" t="s">
        <v>15</v>
      </c>
      <c r="O34" s="413"/>
      <c r="P34" s="355"/>
      <c r="Q34" s="453"/>
      <c r="R34" s="453"/>
      <c r="S34" s="453"/>
      <c r="T34" s="454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4">
        <f>'Մ-3-րդ Եռ.'!L35:M35+'Մ-4-րդ Եռ.'!L35:M35</f>
        <v>0</v>
      </c>
      <c r="M35" s="404"/>
      <c r="N35" s="404">
        <f>'Մ-3-րդ Եռ.'!N35:O35+'Մ-4-րդ Եռ.'!N35:O35</f>
        <v>0</v>
      </c>
      <c r="O35" s="404"/>
      <c r="P35" s="265"/>
      <c r="Q35" s="266"/>
      <c r="R35" s="266"/>
      <c r="S35" s="266"/>
      <c r="T35" s="455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4">
        <f>'Մ-3-րդ Եռ.'!L36:M36+'Մ-4-րդ Եռ.'!L36:M36</f>
        <v>0</v>
      </c>
      <c r="M36" s="404"/>
      <c r="N36" s="404">
        <f>'Մ-3-րդ Եռ.'!N36:O36+'Մ-4-րդ Եռ.'!N36:O36</f>
        <v>0</v>
      </c>
      <c r="O36" s="404"/>
      <c r="P36" s="265"/>
      <c r="Q36" s="266"/>
      <c r="R36" s="266"/>
      <c r="S36" s="266"/>
      <c r="T36" s="455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4">
        <f>'Մ-3-րդ Եռ.'!L37:M37+'Մ-4-րդ Եռ.'!L37:M37</f>
        <v>0</v>
      </c>
      <c r="M37" s="404"/>
      <c r="N37" s="404">
        <f>'Մ-3-րդ Եռ.'!N37:O37+'Մ-4-րդ Եռ.'!N37:O37</f>
        <v>0</v>
      </c>
      <c r="O37" s="404"/>
      <c r="P37" s="456"/>
      <c r="Q37" s="457"/>
      <c r="R37" s="457"/>
      <c r="S37" s="457"/>
      <c r="T37" s="458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O10" sqref="O10:O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3" t="s">
        <v>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</row>
    <row r="2" spans="1:20" ht="27.75" customHeight="1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</row>
    <row r="3" spans="1:20" ht="18">
      <c r="A3" s="304" t="s">
        <v>97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</row>
    <row r="4" spans="1:20" ht="15.75" thickBot="1">
      <c r="Q4" s="3"/>
    </row>
    <row r="5" spans="1:20" ht="22.5" customHeight="1" thickBot="1">
      <c r="A5" s="305" t="s">
        <v>5</v>
      </c>
      <c r="B5" s="306"/>
      <c r="C5" s="310" t="s">
        <v>17</v>
      </c>
      <c r="D5" s="313" t="s">
        <v>6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5"/>
      <c r="S5" s="316" t="s">
        <v>21</v>
      </c>
      <c r="T5" s="317"/>
    </row>
    <row r="6" spans="1:20" ht="36.75" customHeight="1">
      <c r="A6" s="307"/>
      <c r="B6" s="308"/>
      <c r="C6" s="311"/>
      <c r="D6" s="338" t="s">
        <v>4</v>
      </c>
      <c r="E6" s="339"/>
      <c r="F6" s="340"/>
      <c r="G6" s="365" t="s">
        <v>18</v>
      </c>
      <c r="H6" s="366"/>
      <c r="I6" s="365" t="s">
        <v>49</v>
      </c>
      <c r="J6" s="366"/>
      <c r="K6" s="362" t="s">
        <v>50</v>
      </c>
      <c r="L6" s="324" t="s">
        <v>10</v>
      </c>
      <c r="M6" s="325"/>
      <c r="N6" s="325"/>
      <c r="O6" s="325"/>
      <c r="P6" s="326"/>
      <c r="Q6" s="327" t="s">
        <v>9</v>
      </c>
      <c r="R6" s="323" t="s">
        <v>11</v>
      </c>
      <c r="S6" s="318"/>
      <c r="T6" s="319"/>
    </row>
    <row r="7" spans="1:20" ht="31.5" customHeight="1" thickBot="1">
      <c r="A7" s="307"/>
      <c r="B7" s="308"/>
      <c r="C7" s="31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3"/>
      <c r="L7" s="330" t="s">
        <v>0</v>
      </c>
      <c r="M7" s="331"/>
      <c r="N7" s="129" t="s">
        <v>54</v>
      </c>
      <c r="O7" s="331" t="s">
        <v>1</v>
      </c>
      <c r="P7" s="332"/>
      <c r="Q7" s="328"/>
      <c r="R7" s="329"/>
      <c r="S7" s="320"/>
      <c r="T7" s="321"/>
    </row>
    <row r="8" spans="1:20" ht="21.75" customHeight="1">
      <c r="A8" s="307"/>
      <c r="B8" s="309"/>
      <c r="C8" s="333">
        <f>'Մ-1-ին կիս.'!C8:C9+'Մ-2-րդ կիս.'!C8:C9</f>
        <v>14701</v>
      </c>
      <c r="D8" s="335">
        <f>'Մ-1-ին կիս.'!D8:F8+'Մ-2-րդ կիս.'!D8:F8</f>
        <v>3049</v>
      </c>
      <c r="E8" s="336"/>
      <c r="F8" s="337"/>
      <c r="G8" s="347">
        <f>G9+H9</f>
        <v>64</v>
      </c>
      <c r="H8" s="342"/>
      <c r="I8" s="347">
        <f>I9+J9</f>
        <v>15</v>
      </c>
      <c r="J8" s="342"/>
      <c r="K8" s="101">
        <f>K9</f>
        <v>1</v>
      </c>
      <c r="L8" s="352">
        <f>L9+N9+O9</f>
        <v>6316</v>
      </c>
      <c r="M8" s="353"/>
      <c r="N8" s="353"/>
      <c r="O8" s="353"/>
      <c r="P8" s="354"/>
      <c r="Q8" s="176">
        <f>'Մ-1-ին կիս.'!Q8+'Մ-2-րդ կիս.'!Q8</f>
        <v>5266</v>
      </c>
      <c r="R8" s="176">
        <f>'Մ-1-ին կիս.'!R8+'Մ-2-րդ կիս.'!R8</f>
        <v>70</v>
      </c>
      <c r="S8" s="341">
        <f>T31+S31</f>
        <v>5480</v>
      </c>
      <c r="T8" s="342"/>
    </row>
    <row r="9" spans="1:20" ht="18.75" customHeight="1">
      <c r="A9" s="307"/>
      <c r="B9" s="309"/>
      <c r="C9" s="334"/>
      <c r="D9" s="25">
        <f>SUM(D10:D25)</f>
        <v>2931</v>
      </c>
      <c r="E9" s="15">
        <f>E10+E12+E14+E15</f>
        <v>28</v>
      </c>
      <c r="F9" s="15">
        <f>F10+F12+F14+F15</f>
        <v>90</v>
      </c>
      <c r="G9" s="39">
        <f>'Մ-1-ին կիս.'!G9+'Մ-2-րդ կիս.'!G9</f>
        <v>33</v>
      </c>
      <c r="H9" s="39">
        <f>'Մ-1-ին կիս.'!H9+'Մ-2-րդ կիս.'!H9</f>
        <v>31</v>
      </c>
      <c r="I9" s="39">
        <f>'Մ-1-ին կիս.'!I9+'Մ-2-րդ կիս.'!I9</f>
        <v>3</v>
      </c>
      <c r="J9" s="39">
        <f>'Մ-1-ին կիս.'!J9+'Մ-2-րդ կիս.'!J9</f>
        <v>12</v>
      </c>
      <c r="K9" s="39">
        <f>'Մ-1-ին կիս.'!K9+'Մ-2-րդ կիս.'!K9</f>
        <v>1</v>
      </c>
      <c r="L9" s="343">
        <f>L11+M11</f>
        <v>3073</v>
      </c>
      <c r="M9" s="344"/>
      <c r="N9" s="163">
        <f>N27+N28</f>
        <v>18</v>
      </c>
      <c r="O9" s="345">
        <f>O27</f>
        <v>3225</v>
      </c>
      <c r="P9" s="346"/>
      <c r="Q9" s="288"/>
      <c r="R9" s="274"/>
      <c r="S9" s="288"/>
      <c r="T9" s="274"/>
    </row>
    <row r="10" spans="1:20" ht="15.75" customHeight="1">
      <c r="A10" s="357" t="s">
        <v>52</v>
      </c>
      <c r="B10" s="358"/>
      <c r="C10" s="359"/>
      <c r="D10" s="38">
        <f>'Մ-1-ին կիս.'!D10+'Մ-2-րդ կիս.'!D10</f>
        <v>42</v>
      </c>
      <c r="E10" s="38">
        <f>'Մ-1-ին կիս.'!E10+'Մ-2-րդ կիս.'!E10</f>
        <v>22</v>
      </c>
      <c r="F10" s="38">
        <f>'Մ-1-ին կիս.'!F10+'Մ-2-րդ կիս.'!F10</f>
        <v>74</v>
      </c>
      <c r="G10" s="355"/>
      <c r="H10" s="356"/>
      <c r="I10" s="355"/>
      <c r="J10" s="356"/>
      <c r="K10" s="56"/>
      <c r="L10" s="10" t="s">
        <v>22</v>
      </c>
      <c r="M10" s="20" t="s">
        <v>23</v>
      </c>
      <c r="N10" s="349"/>
      <c r="O10" s="349"/>
      <c r="P10" s="274"/>
      <c r="Q10" s="289"/>
      <c r="R10" s="348"/>
      <c r="S10" s="289"/>
      <c r="T10" s="348"/>
    </row>
    <row r="11" spans="1:20" ht="15.75" customHeight="1">
      <c r="A11" s="357" t="s">
        <v>26</v>
      </c>
      <c r="B11" s="358"/>
      <c r="C11" s="359"/>
      <c r="D11" s="38">
        <f>'Մ-1-ին կիս.'!D11+'Մ-2-րդ կիս.'!D11</f>
        <v>73</v>
      </c>
      <c r="E11" s="49"/>
      <c r="F11" s="54"/>
      <c r="G11" s="265"/>
      <c r="H11" s="267"/>
      <c r="I11" s="265"/>
      <c r="J11" s="267"/>
      <c r="K11" s="106"/>
      <c r="L11" s="25">
        <f>'Մ-1-ին կիս.'!L11+'Մ-2-րդ կիս.'!L11</f>
        <v>3025</v>
      </c>
      <c r="M11" s="25">
        <f>'Մ-1-ին կիս.'!M11+'Մ-2-րդ կիս.'!M11</f>
        <v>48</v>
      </c>
      <c r="N11" s="350"/>
      <c r="O11" s="350"/>
      <c r="P11" s="348"/>
      <c r="Q11" s="289"/>
      <c r="R11" s="348"/>
      <c r="S11" s="289"/>
      <c r="T11" s="348"/>
    </row>
    <row r="12" spans="1:20" ht="15.75" customHeight="1">
      <c r="A12" s="357" t="s">
        <v>31</v>
      </c>
      <c r="B12" s="358"/>
      <c r="C12" s="359"/>
      <c r="D12" s="38">
        <f>'Մ-1-ին կիս.'!D12+'Մ-2-րդ կիս.'!D12</f>
        <v>12</v>
      </c>
      <c r="E12" s="38">
        <f>'Մ-1-ին կիս.'!E12+'Մ-2-րդ կիս.'!E12</f>
        <v>3</v>
      </c>
      <c r="F12" s="38">
        <f>'Մ-1-ին կիս.'!F12+'Մ-2-րդ կիս.'!F12</f>
        <v>4</v>
      </c>
      <c r="G12" s="265"/>
      <c r="H12" s="267"/>
      <c r="I12" s="265"/>
      <c r="J12" s="267"/>
      <c r="K12" s="106"/>
      <c r="L12" s="288"/>
      <c r="M12" s="349"/>
      <c r="N12" s="350"/>
      <c r="O12" s="350"/>
      <c r="P12" s="348"/>
      <c r="Q12" s="289"/>
      <c r="R12" s="348"/>
      <c r="S12" s="289"/>
      <c r="T12" s="348"/>
    </row>
    <row r="13" spans="1:20" ht="15.75" customHeight="1">
      <c r="A13" s="357" t="s">
        <v>32</v>
      </c>
      <c r="B13" s="358"/>
      <c r="C13" s="359"/>
      <c r="D13" s="38">
        <f>'Մ-1-ին կիս.'!D13+'Մ-2-րդ կիս.'!D13</f>
        <v>16</v>
      </c>
      <c r="E13" s="50"/>
      <c r="F13" s="54"/>
      <c r="G13" s="265"/>
      <c r="H13" s="267"/>
      <c r="I13" s="265"/>
      <c r="J13" s="267"/>
      <c r="K13" s="106"/>
      <c r="L13" s="289"/>
      <c r="M13" s="350"/>
      <c r="N13" s="350"/>
      <c r="O13" s="350"/>
      <c r="P13" s="348"/>
      <c r="Q13" s="289"/>
      <c r="R13" s="348"/>
      <c r="S13" s="289"/>
      <c r="T13" s="348"/>
    </row>
    <row r="14" spans="1:20" ht="15.75" customHeight="1">
      <c r="A14" s="357" t="s">
        <v>35</v>
      </c>
      <c r="B14" s="358"/>
      <c r="C14" s="359"/>
      <c r="D14" s="38">
        <f>'Մ-1-ին կիս.'!D14+'Մ-2-րդ կիս.'!D14</f>
        <v>1</v>
      </c>
      <c r="E14" s="38">
        <f>'Մ-1-ին կիս.'!E14+'Մ-2-րդ կիս.'!E14</f>
        <v>0</v>
      </c>
      <c r="F14" s="38">
        <f>'Մ-1-ին կիս.'!F14+'Մ-2-րդ կիս.'!F14</f>
        <v>0</v>
      </c>
      <c r="G14" s="265"/>
      <c r="H14" s="267"/>
      <c r="I14" s="265"/>
      <c r="J14" s="267"/>
      <c r="K14" s="106"/>
      <c r="L14" s="289"/>
      <c r="M14" s="350"/>
      <c r="N14" s="350"/>
      <c r="O14" s="350"/>
      <c r="P14" s="348"/>
      <c r="Q14" s="289"/>
      <c r="R14" s="348"/>
      <c r="S14" s="289"/>
      <c r="T14" s="348"/>
    </row>
    <row r="15" spans="1:20" ht="15.75" customHeight="1">
      <c r="A15" s="357" t="s">
        <v>16</v>
      </c>
      <c r="B15" s="358"/>
      <c r="C15" s="359"/>
      <c r="D15" s="38">
        <f>'Մ-1-ին կիս.'!D15+'Մ-2-րդ կիս.'!D15</f>
        <v>0</v>
      </c>
      <c r="E15" s="38">
        <f>'Մ-1-ին կիս.'!E15+'Մ-2-րդ կիս.'!E15</f>
        <v>3</v>
      </c>
      <c r="F15" s="38">
        <f>'Մ-1-ին կիս.'!F15+'Մ-2-րդ կիս.'!F15</f>
        <v>12</v>
      </c>
      <c r="G15" s="265"/>
      <c r="H15" s="267"/>
      <c r="I15" s="265"/>
      <c r="J15" s="267"/>
      <c r="K15" s="106"/>
      <c r="L15" s="289"/>
      <c r="M15" s="350"/>
      <c r="N15" s="350"/>
      <c r="O15" s="350"/>
      <c r="P15" s="348"/>
      <c r="Q15" s="289"/>
      <c r="R15" s="348"/>
      <c r="S15" s="289"/>
      <c r="T15" s="348"/>
    </row>
    <row r="16" spans="1:20" ht="15.75" customHeight="1">
      <c r="A16" s="357" t="s">
        <v>36</v>
      </c>
      <c r="B16" s="358"/>
      <c r="C16" s="359"/>
      <c r="D16" s="38">
        <f>'Մ-1-ին կիս.'!D16+'Մ-2-րդ կիս.'!D16</f>
        <v>4</v>
      </c>
      <c r="E16" s="50"/>
      <c r="F16" s="102"/>
      <c r="G16" s="265"/>
      <c r="H16" s="267"/>
      <c r="I16" s="265"/>
      <c r="J16" s="267"/>
      <c r="K16" s="106"/>
      <c r="L16" s="289"/>
      <c r="M16" s="350"/>
      <c r="N16" s="350"/>
      <c r="O16" s="350"/>
      <c r="P16" s="348"/>
      <c r="Q16" s="289"/>
      <c r="R16" s="348"/>
      <c r="S16" s="289"/>
      <c r="T16" s="348"/>
    </row>
    <row r="17" spans="1:20" ht="15.75" customHeight="1">
      <c r="A17" s="357" t="s">
        <v>33</v>
      </c>
      <c r="B17" s="358"/>
      <c r="C17" s="359"/>
      <c r="D17" s="38">
        <f>'Մ-1-ին կիս.'!D17+'Մ-2-րդ կիս.'!D17</f>
        <v>4</v>
      </c>
      <c r="E17" s="50"/>
      <c r="F17" s="102"/>
      <c r="G17" s="265"/>
      <c r="H17" s="267"/>
      <c r="I17" s="265"/>
      <c r="J17" s="267"/>
      <c r="K17" s="106"/>
      <c r="L17" s="289"/>
      <c r="M17" s="350"/>
      <c r="N17" s="350"/>
      <c r="O17" s="350"/>
      <c r="P17" s="348"/>
      <c r="Q17" s="289"/>
      <c r="R17" s="348"/>
      <c r="S17" s="289"/>
      <c r="T17" s="348"/>
    </row>
    <row r="18" spans="1:20" ht="15.75" customHeight="1">
      <c r="A18" s="357" t="s">
        <v>34</v>
      </c>
      <c r="B18" s="358"/>
      <c r="C18" s="359"/>
      <c r="D18" s="38">
        <f>'Մ-1-ին կիս.'!D18+'Մ-2-րդ կիս.'!D18</f>
        <v>52</v>
      </c>
      <c r="E18" s="50"/>
      <c r="F18" s="102"/>
      <c r="G18" s="265"/>
      <c r="H18" s="267"/>
      <c r="I18" s="265"/>
      <c r="J18" s="267"/>
      <c r="K18" s="106"/>
      <c r="L18" s="289"/>
      <c r="M18" s="350"/>
      <c r="N18" s="350"/>
      <c r="O18" s="350"/>
      <c r="P18" s="348"/>
      <c r="Q18" s="289"/>
      <c r="R18" s="348"/>
      <c r="S18" s="289"/>
      <c r="T18" s="348"/>
    </row>
    <row r="19" spans="1:20" ht="15.75" customHeight="1">
      <c r="A19" s="357" t="s">
        <v>27</v>
      </c>
      <c r="B19" s="358"/>
      <c r="C19" s="359"/>
      <c r="D19" s="38">
        <f>'Մ-1-ին կիս.'!D19+'Մ-2-րդ կիս.'!D19</f>
        <v>176</v>
      </c>
      <c r="E19" s="50"/>
      <c r="F19" s="102"/>
      <c r="G19" s="265"/>
      <c r="H19" s="267"/>
      <c r="I19" s="265"/>
      <c r="J19" s="267"/>
      <c r="K19" s="106"/>
      <c r="L19" s="289"/>
      <c r="M19" s="350"/>
      <c r="N19" s="350"/>
      <c r="O19" s="350"/>
      <c r="P19" s="348"/>
      <c r="Q19" s="289"/>
      <c r="R19" s="348"/>
      <c r="S19" s="289"/>
      <c r="T19" s="348"/>
    </row>
    <row r="20" spans="1:20" ht="15.75" customHeight="1">
      <c r="A20" s="103" t="s">
        <v>28</v>
      </c>
      <c r="B20" s="104"/>
      <c r="C20" s="105"/>
      <c r="D20" s="38">
        <f>'Մ-1-ին կիս.'!D20+'Մ-2-րդ կիս.'!D20</f>
        <v>652</v>
      </c>
      <c r="E20" s="50"/>
      <c r="F20" s="102"/>
      <c r="G20" s="265"/>
      <c r="H20" s="267"/>
      <c r="I20" s="265"/>
      <c r="J20" s="267"/>
      <c r="K20" s="106"/>
      <c r="L20" s="289"/>
      <c r="M20" s="350"/>
      <c r="N20" s="350"/>
      <c r="O20" s="350"/>
      <c r="P20" s="348"/>
      <c r="Q20" s="289"/>
      <c r="R20" s="348"/>
      <c r="S20" s="289"/>
      <c r="T20" s="348"/>
    </row>
    <row r="21" spans="1:20" ht="15.75" customHeight="1">
      <c r="A21" s="357" t="s">
        <v>29</v>
      </c>
      <c r="B21" s="358"/>
      <c r="C21" s="406"/>
      <c r="D21" s="38">
        <f>'Մ-1-ին կիս.'!D21+'Մ-2-րդ կիս.'!D21</f>
        <v>711</v>
      </c>
      <c r="E21" s="50"/>
      <c r="F21" s="102"/>
      <c r="G21" s="265"/>
      <c r="H21" s="267"/>
      <c r="I21" s="265"/>
      <c r="J21" s="267"/>
      <c r="K21" s="106"/>
      <c r="L21" s="289"/>
      <c r="M21" s="350"/>
      <c r="N21" s="350"/>
      <c r="O21" s="350"/>
      <c r="P21" s="348"/>
      <c r="Q21" s="289"/>
      <c r="R21" s="348"/>
      <c r="S21" s="289"/>
      <c r="T21" s="348"/>
    </row>
    <row r="22" spans="1:20" ht="15.75" customHeight="1">
      <c r="A22" s="357" t="s">
        <v>39</v>
      </c>
      <c r="B22" s="358"/>
      <c r="C22" s="406"/>
      <c r="D22" s="38">
        <f>'Մ-1-ին կիս.'!D22+'Մ-2-րդ կիս.'!D22</f>
        <v>246</v>
      </c>
      <c r="E22" s="50"/>
      <c r="F22" s="102"/>
      <c r="G22" s="265"/>
      <c r="H22" s="267"/>
      <c r="I22" s="265"/>
      <c r="J22" s="267"/>
      <c r="K22" s="106"/>
      <c r="L22" s="289"/>
      <c r="M22" s="350"/>
      <c r="N22" s="350"/>
      <c r="O22" s="350"/>
      <c r="P22" s="348"/>
      <c r="Q22" s="289"/>
      <c r="R22" s="348"/>
      <c r="S22" s="289"/>
      <c r="T22" s="348"/>
    </row>
    <row r="23" spans="1:20" ht="15.75" customHeight="1">
      <c r="A23" s="357" t="s">
        <v>40</v>
      </c>
      <c r="B23" s="358"/>
      <c r="C23" s="406"/>
      <c r="D23" s="38">
        <f>'Մ-1-ին կիս.'!D23+'Մ-2-րդ կիս.'!D23</f>
        <v>126</v>
      </c>
      <c r="E23" s="50"/>
      <c r="F23" s="102"/>
      <c r="G23" s="265"/>
      <c r="H23" s="267"/>
      <c r="I23" s="265"/>
      <c r="J23" s="267"/>
      <c r="K23" s="106"/>
      <c r="L23" s="289"/>
      <c r="M23" s="350"/>
      <c r="N23" s="350"/>
      <c r="O23" s="350"/>
      <c r="P23" s="348"/>
      <c r="Q23" s="289"/>
      <c r="R23" s="348"/>
      <c r="S23" s="289"/>
      <c r="T23" s="348"/>
    </row>
    <row r="24" spans="1:20" ht="15.75" customHeight="1">
      <c r="A24" s="357" t="s">
        <v>41</v>
      </c>
      <c r="B24" s="358"/>
      <c r="C24" s="406"/>
      <c r="D24" s="38">
        <f>'Մ-1-ին կիս.'!D24+'Մ-2-րդ կիս.'!D24</f>
        <v>811</v>
      </c>
      <c r="E24" s="50"/>
      <c r="F24" s="102"/>
      <c r="G24" s="265"/>
      <c r="H24" s="267"/>
      <c r="I24" s="265"/>
      <c r="J24" s="267"/>
      <c r="K24" s="106"/>
      <c r="L24" s="289"/>
      <c r="M24" s="350"/>
      <c r="N24" s="350"/>
      <c r="O24" s="350"/>
      <c r="P24" s="348"/>
      <c r="Q24" s="289"/>
      <c r="R24" s="348"/>
      <c r="S24" s="289"/>
      <c r="T24" s="348"/>
    </row>
    <row r="25" spans="1:20" ht="15.75" customHeight="1">
      <c r="A25" s="357" t="s">
        <v>42</v>
      </c>
      <c r="B25" s="358"/>
      <c r="C25" s="406"/>
      <c r="D25" s="38">
        <f>'Մ-1-ին կիս.'!D25+'Մ-2-րդ կիս.'!D25</f>
        <v>5</v>
      </c>
      <c r="E25" s="51"/>
      <c r="F25" s="102"/>
      <c r="G25" s="265"/>
      <c r="H25" s="267"/>
      <c r="I25" s="265"/>
      <c r="J25" s="267"/>
      <c r="K25" s="106"/>
      <c r="L25" s="290"/>
      <c r="M25" s="351"/>
      <c r="N25" s="351"/>
      <c r="O25" s="351"/>
      <c r="P25" s="275"/>
      <c r="Q25" s="290"/>
      <c r="R25" s="275"/>
      <c r="S25" s="290"/>
      <c r="T25" s="275"/>
    </row>
    <row r="26" spans="1:20" ht="27" customHeight="1">
      <c r="A26" s="282"/>
      <c r="B26" s="283"/>
      <c r="C26" s="284"/>
      <c r="D26" s="285"/>
      <c r="E26" s="286"/>
      <c r="F26" s="286"/>
      <c r="G26" s="286"/>
      <c r="H26" s="287"/>
      <c r="I26" s="57"/>
      <c r="J26" s="57"/>
      <c r="K26" s="57"/>
      <c r="L26" s="276"/>
      <c r="M26" s="277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>
      <c r="A27" s="297" t="s">
        <v>56</v>
      </c>
      <c r="B27" s="298"/>
      <c r="C27" s="9">
        <f>O27+P27</f>
        <v>3695</v>
      </c>
      <c r="D27" s="299"/>
      <c r="E27" s="245"/>
      <c r="F27" s="245"/>
      <c r="G27" s="245"/>
      <c r="H27" s="281"/>
      <c r="I27" s="98"/>
      <c r="J27" s="98"/>
      <c r="K27" s="98"/>
      <c r="L27" s="38">
        <f>'Մ-1-ին կիս.'!L27+'Մ-2-րդ կիս.'!L27</f>
        <v>526</v>
      </c>
      <c r="M27" s="38">
        <f>'Մ-1-ին կիս.'!M27+'Մ-2-րդ կիս.'!M27</f>
        <v>12</v>
      </c>
      <c r="N27" s="38">
        <f>'Մ-1-ին կիս.'!N27+'Մ-2-րդ կիս.'!N27</f>
        <v>0</v>
      </c>
      <c r="O27" s="38">
        <f>'Մ-1-ին կիս.'!O27+'Մ-2-րդ կիս.'!O27</f>
        <v>3225</v>
      </c>
      <c r="P27" s="38">
        <f>'Մ-1-ին կիս.'!P27+'Մ-2-րդ կիս.'!P27</f>
        <v>470</v>
      </c>
      <c r="Q27" s="48"/>
      <c r="R27" s="52"/>
      <c r="S27" s="288"/>
      <c r="T27" s="274"/>
    </row>
    <row r="28" spans="1:20" ht="49.5" customHeight="1">
      <c r="A28" s="243" t="s">
        <v>61</v>
      </c>
      <c r="B28" s="244"/>
      <c r="C28" s="9">
        <f>L28+M28+Q28+E9+F9+G8+I8+K8</f>
        <v>7999</v>
      </c>
      <c r="D28" s="278"/>
      <c r="E28" s="279"/>
      <c r="F28" s="279"/>
      <c r="G28" s="279"/>
      <c r="H28" s="280"/>
      <c r="I28" s="98"/>
      <c r="J28" s="98"/>
      <c r="K28" s="98"/>
      <c r="L28" s="38">
        <f>'Մ-1-ին կիս.'!L28+'Մ-2-րդ կիս.'!L28</f>
        <v>2499</v>
      </c>
      <c r="M28" s="38">
        <f>'Մ-1-ին կիս.'!M28+'Մ-2-րդ կիս.'!M28</f>
        <v>36</v>
      </c>
      <c r="N28" s="38">
        <f>'Մ-1-ին կիս.'!N28+'Մ-2-րդ կիս.'!N28</f>
        <v>18</v>
      </c>
      <c r="O28" s="245"/>
      <c r="P28" s="281"/>
      <c r="Q28" s="38">
        <f>'Մ-1-ին կիս.'!Q28+'Մ-2-րդ կիս.'!Q28</f>
        <v>5266</v>
      </c>
      <c r="R28" s="38">
        <f>'Մ-1-ին կիս.'!R28+'Մ-2-րդ կիս.'!R28</f>
        <v>70</v>
      </c>
      <c r="S28" s="289"/>
      <c r="T28" s="275"/>
    </row>
    <row r="29" spans="1:20" ht="26.25" customHeight="1">
      <c r="A29" s="297" t="s">
        <v>62</v>
      </c>
      <c r="B29" s="298"/>
      <c r="C29" s="9">
        <f>L29+Q29+R29</f>
        <v>537</v>
      </c>
      <c r="D29" s="299"/>
      <c r="E29" s="245"/>
      <c r="F29" s="245"/>
      <c r="G29" s="245"/>
      <c r="H29" s="281"/>
      <c r="I29" s="98"/>
      <c r="J29" s="98"/>
      <c r="K29" s="98"/>
      <c r="L29" s="38">
        <f>'Մ-1-ին կիս.'!L29+'Մ-2-րդ կիս.'!L29</f>
        <v>98</v>
      </c>
      <c r="M29" s="294"/>
      <c r="N29" s="295"/>
      <c r="O29" s="295"/>
      <c r="P29" s="296"/>
      <c r="Q29" s="38">
        <f>'Մ-1-ին կիս.'!Q29+'Մ-2-րդ կիս.'!Q29</f>
        <v>420</v>
      </c>
      <c r="R29" s="38">
        <f>'Մ-1-ին կիս.'!R29+'Մ-2-րդ կիս.'!R29</f>
        <v>19</v>
      </c>
      <c r="S29" s="289"/>
      <c r="T29" s="40">
        <f>'Մ-1-ին կիս.'!T29+'Մ-2-րդ կիս.'!T29</f>
        <v>214</v>
      </c>
    </row>
    <row r="30" spans="1:20" ht="34.5" customHeight="1" thickBot="1">
      <c r="A30" s="243" t="s">
        <v>7</v>
      </c>
      <c r="B30" s="244"/>
      <c r="C30" s="9"/>
      <c r="D30" s="299"/>
      <c r="E30" s="245"/>
      <c r="F30" s="245"/>
      <c r="G30" s="245"/>
      <c r="H30" s="281"/>
      <c r="I30" s="58"/>
      <c r="J30" s="58"/>
      <c r="K30" s="58"/>
      <c r="L30" s="421"/>
      <c r="M30" s="422"/>
      <c r="N30" s="422"/>
      <c r="O30" s="422"/>
      <c r="P30" s="423"/>
      <c r="Q30" s="99"/>
      <c r="R30" s="38">
        <f>'Մ-1-ին կիս.'!R30+'Մ-2-րդ կիս.'!R30</f>
        <v>51</v>
      </c>
      <c r="S30" s="290"/>
      <c r="T30" s="40">
        <f>'Մ-1-ին կիս.'!T30+'Մ-2-րդ կիս.'!T30</f>
        <v>526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4740</v>
      </c>
      <c r="T31" s="40">
        <f>'Մ-1-ին կիս.'!T31+'Մ-2-րդ կիս.'!T31</f>
        <v>740</v>
      </c>
    </row>
    <row r="32" spans="1:20" ht="29.25" customHeight="1">
      <c r="A32" s="243" t="s">
        <v>55</v>
      </c>
      <c r="B32" s="244"/>
      <c r="C32" s="184">
        <f>L32+Q32</f>
        <v>51</v>
      </c>
      <c r="D32" s="245"/>
      <c r="E32" s="245"/>
      <c r="F32" s="245"/>
      <c r="G32" s="245"/>
      <c r="H32" s="245"/>
      <c r="I32" s="245"/>
      <c r="J32" s="245"/>
      <c r="K32" s="245"/>
      <c r="L32" s="447">
        <f>'Մ-1-ին կիս.'!L32:M32+'Մ-2-րդ կիս.'!L32:M32</f>
        <v>51</v>
      </c>
      <c r="M32" s="447"/>
      <c r="N32" s="448"/>
      <c r="O32" s="360"/>
      <c r="P32" s="360"/>
      <c r="Q32" s="191">
        <f>'Մ-1-ին կիս.'!Q32+'Մ-2-րդ կիս.'!Q32</f>
        <v>0</v>
      </c>
      <c r="R32" s="185"/>
      <c r="S32" s="185"/>
      <c r="T32" s="185"/>
    </row>
    <row r="33" spans="1:20" ht="11.2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254" t="s">
        <v>13</v>
      </c>
      <c r="B34" s="255"/>
      <c r="C34" s="255"/>
      <c r="D34" s="255"/>
      <c r="E34" s="255"/>
      <c r="F34" s="255"/>
      <c r="G34" s="255"/>
      <c r="H34" s="255"/>
      <c r="I34" s="255"/>
      <c r="J34" s="255"/>
      <c r="K34" s="256"/>
      <c r="L34" s="413" t="s">
        <v>14</v>
      </c>
      <c r="M34" s="413"/>
      <c r="N34" s="413" t="s">
        <v>15</v>
      </c>
      <c r="O34" s="413"/>
      <c r="P34" s="449"/>
      <c r="Q34" s="449"/>
      <c r="R34" s="449"/>
      <c r="S34" s="449"/>
      <c r="T34" s="44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4">
        <f>'Մ-1-ին կիս.'!L35:M35+'Մ-2-րդ կիս.'!L35:M35</f>
        <v>0</v>
      </c>
      <c r="M35" s="404"/>
      <c r="N35" s="404">
        <f>'Մ-1-ին կիս.'!N35:O35+'Մ-2-րդ կիս.'!N35:O35</f>
        <v>0</v>
      </c>
      <c r="O35" s="404"/>
      <c r="P35" s="449"/>
      <c r="Q35" s="449"/>
      <c r="R35" s="449"/>
      <c r="S35" s="449"/>
      <c r="T35" s="449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4">
        <f>'Մ-1-ին կիս.'!L36:M36+'Մ-2-րդ կիս.'!L36:M36</f>
        <v>2</v>
      </c>
      <c r="M36" s="404"/>
      <c r="N36" s="404">
        <f>'Մ-1-ին կիս.'!N36:O36+'Մ-2-րդ կիս.'!N36:O36</f>
        <v>5</v>
      </c>
      <c r="O36" s="404"/>
      <c r="P36" s="449"/>
      <c r="Q36" s="449"/>
      <c r="R36" s="449"/>
      <c r="S36" s="449"/>
      <c r="T36" s="449"/>
    </row>
    <row r="37" spans="1:20" ht="16.5" customHeight="1" thickBot="1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4">
        <f>'Մ-1-ին կիս.'!L37:M37+'Մ-2-րդ կիս.'!L37:M37</f>
        <v>0</v>
      </c>
      <c r="M37" s="404"/>
      <c r="N37" s="404">
        <f>'Մ-1-ին կիս.'!N37:O37+'Մ-2-րդ կիս.'!N37:O37</f>
        <v>0</v>
      </c>
      <c r="O37" s="404"/>
      <c r="P37" s="449"/>
      <c r="Q37" s="449"/>
      <c r="R37" s="449"/>
      <c r="S37" s="449"/>
      <c r="T37" s="449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T40" s="21"/>
    </row>
    <row r="41" spans="1:20">
      <c r="A41" s="21"/>
      <c r="B41" s="21"/>
      <c r="C41" s="21"/>
      <c r="H41" s="242"/>
      <c r="I41" s="242"/>
      <c r="J41" s="242"/>
      <c r="K41" s="242"/>
      <c r="N41" s="242"/>
      <c r="O41" s="242"/>
      <c r="P41" s="242"/>
      <c r="Q41" s="242"/>
      <c r="T41" s="21"/>
    </row>
  </sheetData>
  <mergeCells count="82"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2026</vt:lpstr>
      <vt:lpstr>'Մ-01'!Print_Area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user</cp:lastModifiedBy>
  <cp:lastPrinted>2025-12-02T09:58:51Z</cp:lastPrinted>
  <dcterms:created xsi:type="dcterms:W3CDTF">2016-05-05T10:39:40Z</dcterms:created>
  <dcterms:modified xsi:type="dcterms:W3CDTF">2026-03-22T22:56:49Z</dcterms:modified>
</cp:coreProperties>
</file>