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ՀԱՇՎԵՏՎՈՒԹՅՈՒՆՆԵՐ-2026\3.Մարտ\"/>
    </mc:Choice>
  </mc:AlternateContent>
  <xr:revisionPtr revIDLastSave="0" documentId="13_ncr:1_{3263A0A6-08D7-44D5-8C6E-157D6CAA8D6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4" l="1"/>
  <c r="M23" i="4" l="1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H23" i="2" l="1"/>
  <c r="U23" i="4"/>
  <c r="V21" i="4" s="1"/>
  <c r="S23" i="4" l="1"/>
  <c r="Q23" i="4" l="1"/>
  <c r="O23" i="4" l="1"/>
  <c r="P21" i="4" l="1"/>
  <c r="P22" i="4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L23" i="4" s="1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<sst xmlns="http://schemas.openxmlformats.org/spreadsheetml/2006/main" count="171" uniqueCount="66">
  <si>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</si>
  <si>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</si>
  <si>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</si>
  <si>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</si>
  <si>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</si>
  <si>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</si>
  <si>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</si>
  <si>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</si>
  <si>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</si>
  <si>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</si>
  <si>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</si>
  <si>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</si>
  <si>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</si>
  <si>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</si>
  <si>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</si>
  <si>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</si>
  <si>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</si>
  <si>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</si>
  <si>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</si>
  <si>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</si>
  <si>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</si>
  <si>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</si>
  <si>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</si>
  <si>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</si>
  <si>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</si>
  <si>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</si>
  <si>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</si>
  <si>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</si>
  <si>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</si>
  <si>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</si>
  <si>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</si>
  <si>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</si>
  <si>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</si>
  <si>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</si>
  <si>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</si>
  <si>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</si>
  <si>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</si>
  <si>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</si>
  <si>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</si>
  <si>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</si>
  <si>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</si>
  <si>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</si>
  <si>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</si>
  <si>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</si>
  <si>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</si>
  <si>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</si>
  <si>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</si>
  <si>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</si>
  <si>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</si>
  <si>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</si>
  <si>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</si>
  <si>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</si>
  <si>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</si>
  <si>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</si>
  <si>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</si>
  <si>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</si>
  <si>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</si>
  <si>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</si>
  <si>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</si>
  <si>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</si>
  <si>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</si>
  <si>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</si>
  <si>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</si>
  <si>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t>Ծանոթություն:    Հանդիպման հայտերը և հանրագրերը ներառված չեն սույն հաշվետվության մեջ։</t>
  </si>
  <si>
    <r>
      <t>2026թ.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</si>
  <si>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r>
      <t xml:space="preserve">2026թ.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</si>
</sst>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8" t="s">
        <v>37</v>
      </c>
      <c r="B2" s="78"/>
      <c r="C2" s="12"/>
      <c r="D2" s="75" t="s">
        <v>36</v>
      </c>
      <c r="E2" s="75"/>
      <c r="F2" s="75"/>
      <c r="G2" s="75"/>
      <c r="H2" s="75"/>
      <c r="I2" s="75"/>
      <c r="J2" s="75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3" t="s">
        <v>31</v>
      </c>
      <c r="F4" s="74"/>
      <c r="G4" s="73" t="s">
        <v>32</v>
      </c>
      <c r="H4" s="74"/>
      <c r="I4" s="73" t="s">
        <v>33</v>
      </c>
      <c r="J4" s="74"/>
      <c r="K4" s="76" t="s">
        <v>38</v>
      </c>
      <c r="L4" s="77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C40"/>
  <sheetViews>
    <sheetView tabSelected="1" topLeftCell="A4" workbookViewId="0">
      <selection activeCell="AE10" sqref="AE10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9" customFormat="1" ht="15.75" customHeight="1" x14ac:dyDescent="0.25">
      <c r="A1" s="79" t="s">
        <v>62</v>
      </c>
    </row>
    <row r="2" spans="1:29" s="52" customFormat="1" ht="32.25" customHeight="1" x14ac:dyDescent="0.25">
      <c r="A2" s="81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62"/>
    </row>
    <row r="3" spans="1:29" s="10" customFormat="1" ht="15" x14ac:dyDescent="0.25">
      <c r="A3" s="63"/>
      <c r="B3" s="63"/>
      <c r="C3" s="80" t="s">
        <v>40</v>
      </c>
      <c r="D3" s="80"/>
      <c r="E3" s="80" t="s">
        <v>41</v>
      </c>
      <c r="F3" s="80"/>
      <c r="G3" s="80" t="s">
        <v>42</v>
      </c>
      <c r="H3" s="80"/>
      <c r="I3" s="80" t="s">
        <v>43</v>
      </c>
      <c r="J3" s="80"/>
      <c r="K3" s="80" t="s">
        <v>44</v>
      </c>
      <c r="L3" s="80"/>
      <c r="M3" s="80" t="s">
        <v>45</v>
      </c>
      <c r="N3" s="80"/>
      <c r="O3" s="80" t="s">
        <v>46</v>
      </c>
      <c r="P3" s="80"/>
      <c r="Q3" s="80" t="s">
        <v>47</v>
      </c>
      <c r="R3" s="80"/>
      <c r="S3" s="80" t="s">
        <v>48</v>
      </c>
      <c r="T3" s="80"/>
      <c r="U3" s="80" t="s">
        <v>31</v>
      </c>
      <c r="V3" s="80"/>
      <c r="W3" s="80" t="s">
        <v>32</v>
      </c>
      <c r="X3" s="80"/>
      <c r="Y3" s="80" t="s">
        <v>33</v>
      </c>
      <c r="Z3" s="80"/>
      <c r="AA3" s="83" t="s">
        <v>38</v>
      </c>
      <c r="AB3" s="83"/>
      <c r="AC3" s="64"/>
    </row>
    <row r="4" spans="1:29" thickBot="1" x14ac:dyDescent="0.3">
      <c r="A4" s="92" t="s">
        <v>25</v>
      </c>
      <c r="B4" s="90" t="s">
        <v>26</v>
      </c>
      <c r="C4" s="95">
        <v>1</v>
      </c>
      <c r="D4" s="89"/>
      <c r="E4" s="88">
        <v>2</v>
      </c>
      <c r="F4" s="89"/>
      <c r="G4" s="88">
        <v>3</v>
      </c>
      <c r="H4" s="87"/>
      <c r="I4" s="86">
        <v>4</v>
      </c>
      <c r="J4" s="87"/>
      <c r="K4" s="86">
        <v>5</v>
      </c>
      <c r="L4" s="87"/>
      <c r="M4" s="86">
        <v>6</v>
      </c>
      <c r="N4" s="87"/>
      <c r="O4" s="86">
        <v>7</v>
      </c>
      <c r="P4" s="87"/>
      <c r="Q4" s="86">
        <v>8</v>
      </c>
      <c r="R4" s="87"/>
      <c r="S4" s="86">
        <v>9</v>
      </c>
      <c r="T4" s="87"/>
      <c r="U4" s="86">
        <v>10</v>
      </c>
      <c r="V4" s="87"/>
      <c r="W4" s="86">
        <v>11</v>
      </c>
      <c r="X4" s="87"/>
      <c r="Y4" s="86">
        <v>12</v>
      </c>
      <c r="Z4" s="87"/>
      <c r="AA4" s="84"/>
      <c r="AB4" s="85"/>
    </row>
    <row r="5" spans="1:29" ht="26.25" thickBot="1" x14ac:dyDescent="0.3">
      <c r="A5" s="93"/>
      <c r="B5" s="91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164</v>
      </c>
      <c r="D6" s="36">
        <f>IFERROR(C6/$C$23,"")</f>
        <v>0.12058823529411765</v>
      </c>
      <c r="E6" s="30">
        <v>186</v>
      </c>
      <c r="F6" s="36">
        <f>IFERROR(E6/$E$23,"")</f>
        <v>0.10858143607705779</v>
      </c>
      <c r="G6" s="109">
        <v>216</v>
      </c>
      <c r="H6" s="35">
        <f>IFERROR(G6/$G$23,"")</f>
        <v>0.10505836575875487</v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70"/>
      <c r="P6" s="35" t="str">
        <f>IFERROR(O6/$O$23,"")</f>
        <v/>
      </c>
      <c r="Q6" s="71"/>
      <c r="R6" s="35" t="str">
        <f t="shared" ref="R6:R22" si="1">IFERROR(Q6/$Q$23,"")</f>
        <v/>
      </c>
      <c r="S6" s="54"/>
      <c r="T6" s="35" t="str">
        <f>IFERROR(S6/$S$23,"")</f>
        <v/>
      </c>
      <c r="U6" s="72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566</v>
      </c>
      <c r="AB6" s="60">
        <f>IFERROR(AA6/$AA$23,"")</f>
        <v>0.11035289530122831</v>
      </c>
    </row>
    <row r="7" spans="1:29" s="32" customFormat="1" ht="17.25" x14ac:dyDescent="0.25">
      <c r="A7" s="31">
        <v>2</v>
      </c>
      <c r="B7" s="3" t="s">
        <v>50</v>
      </c>
      <c r="C7" s="30">
        <v>225</v>
      </c>
      <c r="D7" s="36">
        <f>IFERROR(C7/$C$23,"")</f>
        <v>0.16544117647058823</v>
      </c>
      <c r="E7" s="30">
        <v>225</v>
      </c>
      <c r="F7" s="36">
        <f>IFERROR(E7/$E$23,"")</f>
        <v>0.13134851138353765</v>
      </c>
      <c r="G7" s="109">
        <v>317</v>
      </c>
      <c r="H7" s="35">
        <f t="shared" ref="H7:H22" si="2">IFERROR(G7/$G$23,"")</f>
        <v>0.15418287937743191</v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37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767</v>
      </c>
      <c r="AB7" s="60">
        <f>IFERROR(AA7/$AA$23,"")</f>
        <v>0.14954182101774224</v>
      </c>
    </row>
    <row r="8" spans="1:29" s="32" customFormat="1" ht="34.5" x14ac:dyDescent="0.25">
      <c r="A8" s="30">
        <v>3</v>
      </c>
      <c r="B8" s="4" t="s">
        <v>51</v>
      </c>
      <c r="C8" s="30">
        <v>59</v>
      </c>
      <c r="D8" s="36">
        <f t="shared" ref="D8:D21" si="3">IFERROR(C8/$C$23,"")</f>
        <v>4.3382352941176469E-2</v>
      </c>
      <c r="E8" s="30">
        <v>81</v>
      </c>
      <c r="F8" s="36">
        <f t="shared" ref="F8:F21" si="4">IFERROR(E8/$E$23,"")</f>
        <v>4.7285464098073555E-2</v>
      </c>
      <c r="G8" s="109">
        <v>79</v>
      </c>
      <c r="H8" s="35">
        <f t="shared" si="2"/>
        <v>3.8424124513618679E-2</v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37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219</v>
      </c>
      <c r="AB8" s="60">
        <f t="shared" ref="AB8:AB21" si="13">IFERROR(AA8/$AA$23,"")</f>
        <v>4.2698381750828622E-2</v>
      </c>
    </row>
    <row r="9" spans="1:29" s="32" customFormat="1" ht="17.25" x14ac:dyDescent="0.25">
      <c r="A9" s="46">
        <v>4</v>
      </c>
      <c r="B9" s="4" t="s">
        <v>52</v>
      </c>
      <c r="C9" s="30">
        <v>16</v>
      </c>
      <c r="D9" s="36">
        <f t="shared" si="3"/>
        <v>1.1764705882352941E-2</v>
      </c>
      <c r="E9" s="30">
        <v>15</v>
      </c>
      <c r="F9" s="36">
        <f t="shared" si="4"/>
        <v>8.7565674255691769E-3</v>
      </c>
      <c r="G9" s="109">
        <v>14</v>
      </c>
      <c r="H9" s="35">
        <f t="shared" si="2"/>
        <v>6.8093385214007783E-3</v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37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45</v>
      </c>
      <c r="AB9" s="60">
        <f t="shared" si="13"/>
        <v>8.7736400857867033E-3</v>
      </c>
    </row>
    <row r="10" spans="1:29" s="32" customFormat="1" ht="17.25" x14ac:dyDescent="0.25">
      <c r="A10" s="30">
        <v>5</v>
      </c>
      <c r="B10" s="4" t="s">
        <v>53</v>
      </c>
      <c r="C10" s="30">
        <v>208</v>
      </c>
      <c r="D10" s="36">
        <f t="shared" si="3"/>
        <v>0.15294117647058825</v>
      </c>
      <c r="E10" s="30">
        <v>235</v>
      </c>
      <c r="F10" s="36">
        <f t="shared" si="4"/>
        <v>0.13718622300058378</v>
      </c>
      <c r="G10" s="109">
        <v>378</v>
      </c>
      <c r="H10" s="35">
        <f t="shared" si="2"/>
        <v>0.18385214007782102</v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37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821</v>
      </c>
      <c r="AB10" s="60">
        <f t="shared" si="13"/>
        <v>0.1600701891206863</v>
      </c>
    </row>
    <row r="11" spans="1:29" s="32" customFormat="1" ht="34.5" x14ac:dyDescent="0.25">
      <c r="A11" s="46">
        <v>6</v>
      </c>
      <c r="B11" s="4" t="s">
        <v>54</v>
      </c>
      <c r="C11" s="30">
        <v>98</v>
      </c>
      <c r="D11" s="36">
        <f t="shared" si="3"/>
        <v>7.2058823529411759E-2</v>
      </c>
      <c r="E11" s="30">
        <v>91</v>
      </c>
      <c r="F11" s="36">
        <f t="shared" si="4"/>
        <v>5.3123175715119673E-2</v>
      </c>
      <c r="G11" s="109">
        <v>103</v>
      </c>
      <c r="H11" s="35">
        <f t="shared" si="2"/>
        <v>5.0097276264591442E-2</v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37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292</v>
      </c>
      <c r="AB11" s="60">
        <f t="shared" si="13"/>
        <v>5.6931175667771498E-2</v>
      </c>
    </row>
    <row r="12" spans="1:29" s="32" customFormat="1" ht="17.25" x14ac:dyDescent="0.25">
      <c r="A12" s="30">
        <v>7</v>
      </c>
      <c r="B12" s="4" t="s">
        <v>55</v>
      </c>
      <c r="C12" s="30">
        <v>0</v>
      </c>
      <c r="D12" s="36">
        <f t="shared" si="3"/>
        <v>0</v>
      </c>
      <c r="E12" s="30">
        <v>0</v>
      </c>
      <c r="F12" s="36">
        <f t="shared" si="4"/>
        <v>0</v>
      </c>
      <c r="G12" s="109">
        <v>0</v>
      </c>
      <c r="H12" s="35">
        <f t="shared" si="2"/>
        <v>0</v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37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0</v>
      </c>
      <c r="AB12" s="60">
        <f t="shared" si="13"/>
        <v>0</v>
      </c>
    </row>
    <row r="13" spans="1:29" s="32" customFormat="1" ht="34.5" x14ac:dyDescent="0.25">
      <c r="A13" s="46">
        <v>8</v>
      </c>
      <c r="B13" s="4" t="s">
        <v>56</v>
      </c>
      <c r="C13" s="30">
        <v>24</v>
      </c>
      <c r="D13" s="36">
        <f t="shared" si="3"/>
        <v>1.7647058823529412E-2</v>
      </c>
      <c r="E13" s="30">
        <v>38</v>
      </c>
      <c r="F13" s="36">
        <f t="shared" si="4"/>
        <v>2.2183304144775248E-2</v>
      </c>
      <c r="G13" s="109">
        <v>49</v>
      </c>
      <c r="H13" s="35">
        <f t="shared" si="2"/>
        <v>2.3832684824902722E-2</v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37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111</v>
      </c>
      <c r="AB13" s="60">
        <f t="shared" si="13"/>
        <v>2.1641645544940535E-2</v>
      </c>
    </row>
    <row r="14" spans="1:29" s="32" customFormat="1" ht="17.25" x14ac:dyDescent="0.25">
      <c r="A14" s="30">
        <v>9</v>
      </c>
      <c r="B14" s="4" t="s">
        <v>5</v>
      </c>
      <c r="C14" s="30">
        <v>43</v>
      </c>
      <c r="D14" s="36">
        <f t="shared" si="3"/>
        <v>3.1617647058823528E-2</v>
      </c>
      <c r="E14" s="30">
        <v>43</v>
      </c>
      <c r="F14" s="36">
        <f t="shared" si="4"/>
        <v>2.5102159953298307E-2</v>
      </c>
      <c r="G14" s="109">
        <v>61</v>
      </c>
      <c r="H14" s="35">
        <f t="shared" si="2"/>
        <v>2.9669260700389104E-2</v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37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147</v>
      </c>
      <c r="AB14" s="60">
        <f t="shared" si="13"/>
        <v>2.8660557613569896E-2</v>
      </c>
    </row>
    <row r="15" spans="1:29" s="32" customFormat="1" ht="34.5" x14ac:dyDescent="0.25">
      <c r="A15" s="46">
        <v>10</v>
      </c>
      <c r="B15" s="50" t="s">
        <v>57</v>
      </c>
      <c r="C15" s="30">
        <v>14</v>
      </c>
      <c r="D15" s="36">
        <f t="shared" si="3"/>
        <v>1.0294117647058823E-2</v>
      </c>
      <c r="E15" s="30">
        <v>21</v>
      </c>
      <c r="F15" s="36">
        <f t="shared" si="4"/>
        <v>1.2259194395796848E-2</v>
      </c>
      <c r="G15" s="109">
        <v>23</v>
      </c>
      <c r="H15" s="35">
        <f t="shared" si="2"/>
        <v>1.1186770428015564E-2</v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37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58</v>
      </c>
      <c r="AB15" s="60">
        <f t="shared" si="13"/>
        <v>1.130824722168064E-2</v>
      </c>
    </row>
    <row r="16" spans="1:29" s="32" customFormat="1" ht="17.25" x14ac:dyDescent="0.25">
      <c r="A16" s="30">
        <v>11</v>
      </c>
      <c r="B16" s="4" t="s">
        <v>21</v>
      </c>
      <c r="C16" s="30">
        <v>185</v>
      </c>
      <c r="D16" s="36">
        <f t="shared" si="3"/>
        <v>0.13602941176470587</v>
      </c>
      <c r="E16" s="30">
        <v>225</v>
      </c>
      <c r="F16" s="36">
        <f t="shared" si="4"/>
        <v>0.13134851138353765</v>
      </c>
      <c r="G16" s="109">
        <v>241</v>
      </c>
      <c r="H16" s="35">
        <f t="shared" si="2"/>
        <v>0.11721789883268482</v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37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651</v>
      </c>
      <c r="AB16" s="60">
        <f t="shared" si="13"/>
        <v>0.12692532657438096</v>
      </c>
    </row>
    <row r="17" spans="1:28" s="32" customFormat="1" ht="17.25" x14ac:dyDescent="0.25">
      <c r="A17" s="46">
        <v>12</v>
      </c>
      <c r="B17" s="4" t="s">
        <v>58</v>
      </c>
      <c r="C17" s="30">
        <v>13</v>
      </c>
      <c r="D17" s="36">
        <f t="shared" si="3"/>
        <v>9.5588235294117654E-3</v>
      </c>
      <c r="E17" s="30">
        <v>7</v>
      </c>
      <c r="F17" s="36">
        <f t="shared" si="4"/>
        <v>4.0863981319322826E-3</v>
      </c>
      <c r="G17" s="109">
        <v>7</v>
      </c>
      <c r="H17" s="35">
        <f t="shared" si="2"/>
        <v>3.4046692607003892E-3</v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37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27</v>
      </c>
      <c r="AB17" s="60">
        <f t="shared" si="13"/>
        <v>5.2641840514720218E-3</v>
      </c>
    </row>
    <row r="18" spans="1:28" s="32" customFormat="1" ht="17.25" x14ac:dyDescent="0.25">
      <c r="A18" s="30">
        <v>13</v>
      </c>
      <c r="B18" s="4" t="s">
        <v>15</v>
      </c>
      <c r="C18" s="30">
        <v>4</v>
      </c>
      <c r="D18" s="36">
        <f t="shared" si="3"/>
        <v>2.9411764705882353E-3</v>
      </c>
      <c r="E18" s="30">
        <v>6</v>
      </c>
      <c r="F18" s="36">
        <f t="shared" si="4"/>
        <v>3.5026269702276708E-3</v>
      </c>
      <c r="G18" s="109">
        <v>6</v>
      </c>
      <c r="H18" s="35">
        <f t="shared" si="2"/>
        <v>2.9182879377431907E-3</v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37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16</v>
      </c>
      <c r="AB18" s="60">
        <f t="shared" si="13"/>
        <v>3.1195164749463831E-3</v>
      </c>
    </row>
    <row r="19" spans="1:28" s="32" customFormat="1" ht="17.25" x14ac:dyDescent="0.25">
      <c r="A19" s="46">
        <v>14</v>
      </c>
      <c r="B19" s="3" t="s">
        <v>59</v>
      </c>
      <c r="C19" s="30">
        <v>204</v>
      </c>
      <c r="D19" s="36">
        <f t="shared" si="3"/>
        <v>0.15</v>
      </c>
      <c r="E19" s="30">
        <v>439</v>
      </c>
      <c r="F19" s="36">
        <f t="shared" si="4"/>
        <v>0.25627553998832459</v>
      </c>
      <c r="G19" s="109">
        <v>471</v>
      </c>
      <c r="H19" s="35">
        <f t="shared" si="2"/>
        <v>0.22908560311284046</v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37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1114</v>
      </c>
      <c r="AB19" s="60">
        <f t="shared" si="13"/>
        <v>0.21719633456814194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109">
        <v>0</v>
      </c>
      <c r="H20" s="35">
        <f t="shared" si="2"/>
        <v>0</v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37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0</v>
      </c>
      <c r="AB20" s="60">
        <f t="shared" si="13"/>
        <v>0</v>
      </c>
    </row>
    <row r="21" spans="1:28" s="32" customFormat="1" ht="17.25" x14ac:dyDescent="0.25">
      <c r="A21" s="46">
        <v>16</v>
      </c>
      <c r="B21" s="51" t="s">
        <v>28</v>
      </c>
      <c r="C21" s="30">
        <v>8</v>
      </c>
      <c r="D21" s="36">
        <f t="shared" si="3"/>
        <v>5.8823529411764705E-3</v>
      </c>
      <c r="E21" s="30">
        <v>7</v>
      </c>
      <c r="F21" s="36">
        <f t="shared" si="4"/>
        <v>4.0863981319322826E-3</v>
      </c>
      <c r="G21" s="109">
        <v>1</v>
      </c>
      <c r="H21" s="35">
        <f t="shared" si="2"/>
        <v>4.8638132295719845E-4</v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37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16</v>
      </c>
      <c r="AB21" s="60">
        <f t="shared" si="13"/>
        <v>3.1195164749463831E-3</v>
      </c>
    </row>
    <row r="22" spans="1:28" s="32" customFormat="1" ht="18" thickBot="1" x14ac:dyDescent="0.3">
      <c r="A22" s="30">
        <v>17</v>
      </c>
      <c r="B22" s="47" t="s">
        <v>61</v>
      </c>
      <c r="C22" s="30">
        <v>95</v>
      </c>
      <c r="D22" s="35">
        <f>IFERROR(C22/$C$23,"")</f>
        <v>6.985294117647059E-2</v>
      </c>
      <c r="E22" s="30">
        <v>94</v>
      </c>
      <c r="F22" s="36">
        <f>IFERROR(E22/$E$23,"")</f>
        <v>5.4874489200233509E-2</v>
      </c>
      <c r="G22" s="109">
        <v>90</v>
      </c>
      <c r="H22" s="35">
        <f t="shared" si="2"/>
        <v>4.3774319066147857E-2</v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37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279</v>
      </c>
      <c r="AB22" s="60">
        <f>IFERROR(AA22/$AA$23,"")</f>
        <v>5.4396568531877562E-2</v>
      </c>
    </row>
    <row r="23" spans="1:28" s="33" customFormat="1" ht="16.5" x14ac:dyDescent="0.25">
      <c r="A23" s="94" t="s">
        <v>38</v>
      </c>
      <c r="B23" s="94"/>
      <c r="C23" s="38">
        <f t="shared" ref="C23:AA23" si="14">SUM(C6:C22)</f>
        <v>1360</v>
      </c>
      <c r="D23" s="39">
        <f t="shared" si="14"/>
        <v>0.99999999999999989</v>
      </c>
      <c r="E23" s="38">
        <f t="shared" si="14"/>
        <v>1713</v>
      </c>
      <c r="F23" s="39">
        <f t="shared" si="14"/>
        <v>0.99999999999999989</v>
      </c>
      <c r="G23" s="38">
        <f>SUM(G6:G22)</f>
        <v>2056</v>
      </c>
      <c r="H23" s="39">
        <f t="shared" si="14"/>
        <v>1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5129</v>
      </c>
      <c r="AB23" s="55"/>
    </row>
    <row r="25" spans="1:28" ht="15" x14ac:dyDescent="0.2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customFormat="1" ht="15" x14ac:dyDescent="0.25"/>
    <row r="34" customFormat="1" ht="15" x14ac:dyDescent="0.25"/>
    <row r="35" customFormat="1" ht="15" x14ac:dyDescent="0.25"/>
    <row r="36" customFormat="1" ht="15" x14ac:dyDescent="0.25"/>
    <row r="37" customFormat="1" ht="15" x14ac:dyDescent="0.25"/>
    <row r="38" customFormat="1" ht="15" x14ac:dyDescent="0.25"/>
    <row r="39" customFormat="1" ht="15" x14ac:dyDescent="0.25"/>
    <row r="40" customFormat="1" ht="15" x14ac:dyDescent="0.25"/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26"/>
  <sheetViews>
    <sheetView topLeftCell="A4" workbookViewId="0">
      <selection activeCell="AE15" sqref="AE15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5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66" customFormat="1" ht="27.75" customHeight="1" thickBot="1" x14ac:dyDescent="0.3">
      <c r="A3" s="65"/>
      <c r="B3" s="65"/>
      <c r="C3" s="106" t="s">
        <v>40</v>
      </c>
      <c r="D3" s="106"/>
      <c r="E3" s="106" t="s">
        <v>41</v>
      </c>
      <c r="F3" s="106"/>
      <c r="G3" s="106" t="s">
        <v>42</v>
      </c>
      <c r="H3" s="106"/>
      <c r="I3" s="96" t="s">
        <v>43</v>
      </c>
      <c r="J3" s="96"/>
      <c r="K3" s="96" t="s">
        <v>44</v>
      </c>
      <c r="L3" s="96"/>
      <c r="M3" s="96" t="s">
        <v>45</v>
      </c>
      <c r="N3" s="96"/>
      <c r="O3" s="96" t="s">
        <v>46</v>
      </c>
      <c r="P3" s="96"/>
      <c r="Q3" s="96" t="s">
        <v>47</v>
      </c>
      <c r="R3" s="96"/>
      <c r="S3" s="96" t="s">
        <v>48</v>
      </c>
      <c r="T3" s="96"/>
      <c r="U3" s="96" t="s">
        <v>31</v>
      </c>
      <c r="V3" s="96"/>
      <c r="W3" s="96" t="s">
        <v>32</v>
      </c>
      <c r="X3" s="96"/>
      <c r="Y3" s="96" t="s">
        <v>33</v>
      </c>
      <c r="Z3" s="96"/>
      <c r="AA3" s="96" t="s">
        <v>38</v>
      </c>
      <c r="AB3" s="96"/>
    </row>
    <row r="4" spans="1:28" ht="18" customHeight="1" thickBot="1" x14ac:dyDescent="0.3">
      <c r="A4" s="97" t="s">
        <v>25</v>
      </c>
      <c r="B4" s="99" t="s">
        <v>26</v>
      </c>
      <c r="C4" s="101">
        <v>1</v>
      </c>
      <c r="D4" s="102"/>
      <c r="E4" s="101">
        <v>2</v>
      </c>
      <c r="F4" s="102"/>
      <c r="G4" s="101">
        <v>3</v>
      </c>
      <c r="H4" s="102"/>
      <c r="I4" s="101">
        <v>4</v>
      </c>
      <c r="J4" s="102"/>
      <c r="K4" s="101">
        <v>5</v>
      </c>
      <c r="L4" s="102"/>
      <c r="M4" s="101">
        <v>6</v>
      </c>
      <c r="N4" s="102"/>
      <c r="O4" s="101">
        <v>7</v>
      </c>
      <c r="P4" s="102"/>
      <c r="Q4" s="101">
        <v>8</v>
      </c>
      <c r="R4" s="102"/>
      <c r="S4" s="101">
        <v>9</v>
      </c>
      <c r="T4" s="102"/>
      <c r="U4" s="101">
        <v>10</v>
      </c>
      <c r="V4" s="102"/>
      <c r="W4" s="101">
        <v>11</v>
      </c>
      <c r="X4" s="102"/>
      <c r="Y4" s="101">
        <v>12</v>
      </c>
      <c r="Z4" s="102"/>
      <c r="AA4" s="101"/>
      <c r="AB4" s="102"/>
    </row>
    <row r="5" spans="1:28" ht="26.25" customHeight="1" thickBot="1" x14ac:dyDescent="0.3">
      <c r="A5" s="98"/>
      <c r="B5" s="100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163</v>
      </c>
      <c r="D6" s="36">
        <f t="shared" ref="D6:D22" si="0">IFERROR(C6/$C$23,"")</f>
        <v>0.11164383561643836</v>
      </c>
      <c r="E6" s="30">
        <v>285</v>
      </c>
      <c r="F6" s="36">
        <f t="shared" ref="F6:F22" si="1">IFERROR(E6/$E$23,"")</f>
        <v>0.16147308781869688</v>
      </c>
      <c r="G6" s="107">
        <v>220</v>
      </c>
      <c r="H6" s="36">
        <f>IFERROR(G6/$G$23,"")</f>
        <v>0.16730038022813687</v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668</v>
      </c>
      <c r="AB6" s="42">
        <f t="shared" ref="AB6:AB22" si="12">IFERROR(AA6/$AA$23,"")</f>
        <v>0.14713656387665197</v>
      </c>
    </row>
    <row r="7" spans="1:28" s="32" customFormat="1" ht="17.25" x14ac:dyDescent="0.25">
      <c r="A7" s="45">
        <v>2</v>
      </c>
      <c r="B7" s="3" t="s">
        <v>50</v>
      </c>
      <c r="C7" s="45">
        <v>468</v>
      </c>
      <c r="D7" s="35">
        <f t="shared" si="0"/>
        <v>0.32054794520547947</v>
      </c>
      <c r="E7" s="31">
        <v>360</v>
      </c>
      <c r="F7" s="36">
        <f t="shared" si="1"/>
        <v>0.20396600566572237</v>
      </c>
      <c r="G7" s="107">
        <v>255</v>
      </c>
      <c r="H7" s="36">
        <f t="shared" ref="H7:H22" si="13">IFERROR(G7/$G$23,"")</f>
        <v>0.19391634980988592</v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1083</v>
      </c>
      <c r="AB7" s="42">
        <f t="shared" si="12"/>
        <v>0.23854625550660793</v>
      </c>
    </row>
    <row r="8" spans="1:28" s="32" customFormat="1" ht="34.5" x14ac:dyDescent="0.25">
      <c r="A8" s="46">
        <v>3</v>
      </c>
      <c r="B8" s="4" t="s">
        <v>51</v>
      </c>
      <c r="C8" s="45">
        <v>54</v>
      </c>
      <c r="D8" s="35">
        <f t="shared" si="0"/>
        <v>3.6986301369863014E-2</v>
      </c>
      <c r="E8" s="31">
        <v>51</v>
      </c>
      <c r="F8" s="36">
        <f t="shared" si="1"/>
        <v>2.8895184135977338E-2</v>
      </c>
      <c r="G8" s="107">
        <v>40</v>
      </c>
      <c r="H8" s="36">
        <f t="shared" si="13"/>
        <v>3.0418250950570342E-2</v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145</v>
      </c>
      <c r="AB8" s="42">
        <f t="shared" si="12"/>
        <v>3.1938325991189426E-2</v>
      </c>
    </row>
    <row r="9" spans="1:28" s="32" customFormat="1" ht="17.25" x14ac:dyDescent="0.25">
      <c r="A9" s="46">
        <v>4</v>
      </c>
      <c r="B9" s="4" t="s">
        <v>52</v>
      </c>
      <c r="C9" s="45">
        <v>15</v>
      </c>
      <c r="D9" s="35">
        <f t="shared" si="0"/>
        <v>1.0273972602739725E-2</v>
      </c>
      <c r="E9" s="31">
        <v>51</v>
      </c>
      <c r="F9" s="36">
        <f t="shared" si="1"/>
        <v>2.8895184135977338E-2</v>
      </c>
      <c r="G9" s="107">
        <v>20</v>
      </c>
      <c r="H9" s="36">
        <f t="shared" si="13"/>
        <v>1.5209125475285171E-2</v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86</v>
      </c>
      <c r="AB9" s="42">
        <f t="shared" si="12"/>
        <v>1.8942731277533039E-2</v>
      </c>
    </row>
    <row r="10" spans="1:28" s="32" customFormat="1" ht="17.25" x14ac:dyDescent="0.25">
      <c r="A10" s="46">
        <v>5</v>
      </c>
      <c r="B10" s="4" t="s">
        <v>53</v>
      </c>
      <c r="C10" s="45">
        <v>164</v>
      </c>
      <c r="D10" s="35">
        <f t="shared" si="0"/>
        <v>0.11232876712328767</v>
      </c>
      <c r="E10" s="31">
        <v>227</v>
      </c>
      <c r="F10" s="36">
        <f t="shared" si="1"/>
        <v>0.12861189801699716</v>
      </c>
      <c r="G10" s="107">
        <v>251</v>
      </c>
      <c r="H10" s="36">
        <f t="shared" si="13"/>
        <v>0.19087452471482891</v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642</v>
      </c>
      <c r="AB10" s="42">
        <f t="shared" si="12"/>
        <v>0.14140969162995595</v>
      </c>
    </row>
    <row r="11" spans="1:28" s="32" customFormat="1" ht="34.5" x14ac:dyDescent="0.25">
      <c r="A11" s="46">
        <v>6</v>
      </c>
      <c r="B11" s="4" t="s">
        <v>54</v>
      </c>
      <c r="C11" s="45">
        <v>90</v>
      </c>
      <c r="D11" s="35">
        <f t="shared" si="0"/>
        <v>6.1643835616438353E-2</v>
      </c>
      <c r="E11" s="37">
        <v>99</v>
      </c>
      <c r="F11" s="36">
        <f t="shared" si="1"/>
        <v>5.6090651558073655E-2</v>
      </c>
      <c r="G11" s="107">
        <v>57</v>
      </c>
      <c r="H11" s="36">
        <f t="shared" si="13"/>
        <v>4.3346007604562739E-2</v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246</v>
      </c>
      <c r="AB11" s="42">
        <f t="shared" si="12"/>
        <v>5.4185022026431717E-2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6.8493150684931507E-4</v>
      </c>
      <c r="E12" s="37">
        <v>0</v>
      </c>
      <c r="F12" s="36">
        <f t="shared" si="1"/>
        <v>0</v>
      </c>
      <c r="G12" s="108">
        <v>0</v>
      </c>
      <c r="H12" s="36">
        <f t="shared" si="13"/>
        <v>0</v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</v>
      </c>
      <c r="AB12" s="42">
        <f t="shared" si="12"/>
        <v>2.2026431718061675E-4</v>
      </c>
    </row>
    <row r="13" spans="1:28" s="32" customFormat="1" ht="34.5" x14ac:dyDescent="0.25">
      <c r="A13" s="46">
        <v>8</v>
      </c>
      <c r="B13" s="4" t="s">
        <v>56</v>
      </c>
      <c r="C13" s="37">
        <v>9</v>
      </c>
      <c r="D13" s="35">
        <f t="shared" si="0"/>
        <v>6.1643835616438354E-3</v>
      </c>
      <c r="E13" s="37">
        <v>6</v>
      </c>
      <c r="F13" s="36">
        <f t="shared" si="1"/>
        <v>3.3994334277620396E-3</v>
      </c>
      <c r="G13" s="108">
        <v>4</v>
      </c>
      <c r="H13" s="36">
        <f t="shared" si="13"/>
        <v>3.041825095057034E-3</v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19</v>
      </c>
      <c r="AB13" s="42">
        <f t="shared" si="12"/>
        <v>4.185022026431718E-3</v>
      </c>
    </row>
    <row r="14" spans="1:28" s="32" customFormat="1" ht="17.25" x14ac:dyDescent="0.25">
      <c r="A14" s="46">
        <v>9</v>
      </c>
      <c r="B14" s="4" t="s">
        <v>5</v>
      </c>
      <c r="C14" s="37">
        <v>40</v>
      </c>
      <c r="D14" s="35">
        <f t="shared" si="0"/>
        <v>2.7397260273972601E-2</v>
      </c>
      <c r="E14" s="37">
        <v>68</v>
      </c>
      <c r="F14" s="36">
        <f t="shared" si="1"/>
        <v>3.8526912181303115E-2</v>
      </c>
      <c r="G14" s="108">
        <v>53</v>
      </c>
      <c r="H14" s="36">
        <f t="shared" si="13"/>
        <v>4.0304182509505702E-2</v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161</v>
      </c>
      <c r="AB14" s="42">
        <f t="shared" si="12"/>
        <v>3.5462555066079295E-2</v>
      </c>
    </row>
    <row r="15" spans="1:28" s="32" customFormat="1" ht="34.5" x14ac:dyDescent="0.25">
      <c r="A15" s="46">
        <v>10</v>
      </c>
      <c r="B15" s="50" t="s">
        <v>57</v>
      </c>
      <c r="C15" s="37">
        <v>13</v>
      </c>
      <c r="D15" s="35">
        <f t="shared" si="0"/>
        <v>8.9041095890410957E-3</v>
      </c>
      <c r="E15" s="37">
        <v>19</v>
      </c>
      <c r="F15" s="36">
        <f t="shared" si="1"/>
        <v>1.0764872521246459E-2</v>
      </c>
      <c r="G15" s="108">
        <v>20</v>
      </c>
      <c r="H15" s="36">
        <f t="shared" si="13"/>
        <v>1.5209125475285171E-2</v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52</v>
      </c>
      <c r="AB15" s="42">
        <f t="shared" si="12"/>
        <v>1.145374449339207E-2</v>
      </c>
    </row>
    <row r="16" spans="1:28" s="32" customFormat="1" ht="17.25" x14ac:dyDescent="0.25">
      <c r="A16" s="46">
        <v>11</v>
      </c>
      <c r="B16" s="4" t="s">
        <v>21</v>
      </c>
      <c r="C16" s="37">
        <v>68</v>
      </c>
      <c r="D16" s="35">
        <f t="shared" si="0"/>
        <v>4.6575342465753428E-2</v>
      </c>
      <c r="E16" s="37">
        <v>79</v>
      </c>
      <c r="F16" s="36">
        <f t="shared" si="1"/>
        <v>4.4759206798866857E-2</v>
      </c>
      <c r="G16" s="108">
        <v>53</v>
      </c>
      <c r="H16" s="36">
        <f t="shared" si="13"/>
        <v>4.0304182509505702E-2</v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200</v>
      </c>
      <c r="AB16" s="42">
        <f t="shared" si="12"/>
        <v>4.405286343612335E-2</v>
      </c>
    </row>
    <row r="17" spans="1:28" s="32" customFormat="1" ht="17.25" x14ac:dyDescent="0.25">
      <c r="A17" s="46">
        <v>12</v>
      </c>
      <c r="B17" s="4" t="s">
        <v>58</v>
      </c>
      <c r="C17" s="37">
        <v>15</v>
      </c>
      <c r="D17" s="35">
        <f t="shared" si="0"/>
        <v>1.0273972602739725E-2</v>
      </c>
      <c r="E17" s="37">
        <v>22</v>
      </c>
      <c r="F17" s="36">
        <f t="shared" si="1"/>
        <v>1.2464589235127478E-2</v>
      </c>
      <c r="G17" s="108">
        <v>8</v>
      </c>
      <c r="H17" s="36">
        <f t="shared" si="13"/>
        <v>6.0836501901140681E-3</v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45</v>
      </c>
      <c r="AB17" s="42">
        <f t="shared" si="12"/>
        <v>9.911894273127754E-3</v>
      </c>
    </row>
    <row r="18" spans="1:28" s="32" customFormat="1" ht="17.25" x14ac:dyDescent="0.25">
      <c r="A18" s="46">
        <v>13</v>
      </c>
      <c r="B18" s="4" t="s">
        <v>15</v>
      </c>
      <c r="C18" s="37">
        <v>13</v>
      </c>
      <c r="D18" s="35">
        <f t="shared" si="0"/>
        <v>8.9041095890410957E-3</v>
      </c>
      <c r="E18" s="37">
        <v>22</v>
      </c>
      <c r="F18" s="36">
        <f t="shared" si="1"/>
        <v>1.2464589235127478E-2</v>
      </c>
      <c r="G18" s="108">
        <v>15</v>
      </c>
      <c r="H18" s="36">
        <f t="shared" si="13"/>
        <v>1.1406844106463879E-2</v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50</v>
      </c>
      <c r="AB18" s="42">
        <f t="shared" si="12"/>
        <v>1.1013215859030838E-2</v>
      </c>
    </row>
    <row r="19" spans="1:28" s="32" customFormat="1" ht="17.25" x14ac:dyDescent="0.25">
      <c r="A19" s="46">
        <v>14</v>
      </c>
      <c r="B19" s="3" t="s">
        <v>59</v>
      </c>
      <c r="C19" s="37">
        <v>38</v>
      </c>
      <c r="D19" s="35">
        <f t="shared" si="0"/>
        <v>2.6027397260273973E-2</v>
      </c>
      <c r="E19" s="37">
        <v>71</v>
      </c>
      <c r="F19" s="36">
        <f t="shared" si="1"/>
        <v>4.0226628895184136E-2</v>
      </c>
      <c r="G19" s="108">
        <v>65</v>
      </c>
      <c r="H19" s="36">
        <f t="shared" si="13"/>
        <v>4.9429657794676805E-2</v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174</v>
      </c>
      <c r="AB19" s="42">
        <f t="shared" si="12"/>
        <v>3.8325991189427311E-2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108">
        <v>0</v>
      </c>
      <c r="H20" s="36">
        <f t="shared" si="13"/>
        <v>0</v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155</v>
      </c>
      <c r="D21" s="35">
        <f t="shared" si="0"/>
        <v>0.10616438356164383</v>
      </c>
      <c r="E21" s="37">
        <v>176</v>
      </c>
      <c r="F21" s="36">
        <f t="shared" si="1"/>
        <v>9.9716713881019825E-2</v>
      </c>
      <c r="G21" s="108">
        <v>120</v>
      </c>
      <c r="H21" s="36">
        <f t="shared" si="13"/>
        <v>9.125475285171103E-2</v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451</v>
      </c>
      <c r="AB21" s="42">
        <f t="shared" si="12"/>
        <v>9.9339207048458153E-2</v>
      </c>
    </row>
    <row r="22" spans="1:28" s="32" customFormat="1" ht="18" thickBot="1" x14ac:dyDescent="0.3">
      <c r="A22" s="46">
        <v>17</v>
      </c>
      <c r="B22" s="47" t="s">
        <v>61</v>
      </c>
      <c r="C22" s="49">
        <v>154</v>
      </c>
      <c r="D22" s="35">
        <f t="shared" si="0"/>
        <v>0.10547945205479452</v>
      </c>
      <c r="E22" s="37">
        <v>229</v>
      </c>
      <c r="F22" s="36">
        <f t="shared" si="1"/>
        <v>0.12974504249291785</v>
      </c>
      <c r="G22" s="108">
        <v>134</v>
      </c>
      <c r="H22" s="36">
        <f t="shared" si="13"/>
        <v>0.10190114068441064</v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517</v>
      </c>
      <c r="AB22" s="42">
        <f t="shared" si="12"/>
        <v>0.11387665198237885</v>
      </c>
    </row>
    <row r="23" spans="1:28" s="33" customFormat="1" ht="25.5" customHeight="1" x14ac:dyDescent="0.25">
      <c r="A23" s="104" t="s">
        <v>38</v>
      </c>
      <c r="B23" s="104"/>
      <c r="C23" s="38">
        <f t="shared" ref="C23:H23" si="15">SUM(C6:C22)</f>
        <v>1460</v>
      </c>
      <c r="D23" s="39">
        <f t="shared" si="15"/>
        <v>1</v>
      </c>
      <c r="E23" s="38">
        <f t="shared" si="15"/>
        <v>1765</v>
      </c>
      <c r="F23" s="39">
        <f t="shared" si="15"/>
        <v>1.0000000000000002</v>
      </c>
      <c r="G23" s="38">
        <f>SUM(G6:G22)</f>
        <v>1315</v>
      </c>
      <c r="H23" s="39">
        <f t="shared" si="15"/>
        <v>1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4540</v>
      </c>
      <c r="AB23" s="44">
        <f>SUM(AB6:AB22)</f>
        <v>0.99999999999999989</v>
      </c>
    </row>
    <row r="25" spans="1:28" x14ac:dyDescent="0.25">
      <c r="E25" s="103"/>
      <c r="F25" s="103"/>
      <c r="G25" s="103"/>
      <c r="H25" s="103"/>
      <c r="I25" s="103"/>
      <c r="J25" s="103"/>
      <c r="K25" s="103"/>
      <c r="L25" s="103"/>
    </row>
    <row r="26" spans="1:28" x14ac:dyDescent="0.25">
      <c r="J26" s="103"/>
      <c r="K26" s="103"/>
      <c r="L26" s="103"/>
      <c r="M26" s="103"/>
      <c r="N26" s="103"/>
      <c r="O26" s="103"/>
      <c r="P26" s="103"/>
      <c r="Q26" s="103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2025-11-04T09:42:06Z</cp:lastPrinted>
  <dcterms:created xsi:type="dcterms:W3CDTF">2017-02-24T11:20:26Z</dcterms:created>
  <dcterms:modified xsi:type="dcterms:W3CDTF">2026-05-14T04:32:14Z</dcterms:modified>
</cp:coreProperties>
</file>