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24240" windowHeight="10110" tabRatio="923" activeTab="2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6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3" i="12" l="1"/>
  <c r="L9" i="11" l="1"/>
  <c r="J13" i="10" l="1"/>
  <c r="J13" i="9" l="1"/>
  <c r="J13" i="8" l="1"/>
  <c r="J13" i="6" l="1"/>
  <c r="G15" i="5" l="1"/>
  <c r="J15" i="5"/>
  <c r="K15" i="5" s="1"/>
  <c r="G16" i="5"/>
  <c r="J16" i="5"/>
  <c r="K16" i="5"/>
  <c r="G17" i="5"/>
  <c r="J17" i="5"/>
  <c r="K17" i="5" s="1"/>
  <c r="G18" i="5"/>
  <c r="J18" i="5"/>
  <c r="K18" i="5" s="1"/>
  <c r="J13" i="4" l="1"/>
  <c r="J13" i="3" l="1"/>
  <c r="J13" i="2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<sst xmlns="http://schemas.openxmlformats.org/spreadsheetml/2006/main" count="641" uniqueCount="55">
  <si>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</si>
  <si>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</si>
  <si>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</si>
  <si>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</si>
  <si>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</si>
  <si>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</si>
  <si>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</si>
  <si>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</si>
  <si>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</si>
  <si>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</si>
  <si>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</si>
  <si>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</si>
  <si>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</si>
  <si>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</si>
  <si>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</si>
  <si>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</si>
  <si>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</si>
  <si>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</si>
  <si>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</si>
  <si>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</si>
  <si>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</si>
  <si>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</si>
  <si>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</si>
  <si>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</si>
  <si>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 </t>
  </si>
  <si>
    <t>2026թ. հունվար ամսվա ընթացքում</t>
  </si>
  <si>
    <t>2026թ. փետրվար ամսվա ընթացքում</t>
  </si>
  <si>
    <t>2026թ. մարտ ամսվա ընթացքում</t>
  </si>
  <si>
    <t>2026թ. ապրիլ ամսվա ընթացքում</t>
  </si>
  <si>
    <t>ԾԱՆՈԹՈՒԹՅՈՒՆ՝   ԵԼԻՑԸ ՍԿՍՎՈՒՄ Է 0, ՎԵՐՋԻՆ ԵԼԻՑ՝ 0 ԸՆԴԱՄԵՆԸ՝ 0</t>
  </si>
  <si>
    <t>ԾԱՆՈԹՈՒԹՅՈՒՆ՝  ԵԼԻՑԸ ՍԿՎՈՒՄ Է 0, ՎԵՐՋԻՆ ԵԼԻՑ՝ 0 ,  ԸՆԴԱՄԵՆԸ՝  0</t>
  </si>
  <si>
    <t>2026թ. մայիս ամսվա ընթացքում</t>
  </si>
  <si>
    <t>ԾԱՆՈԹՈՒԹՅՈՒՆ՝  ԵԼԻՑԸ ՍԿՎՈՒՄ Է  0, ՎԵՐՋԻՆ ԵԼԻՑ՝ 0  ԸՆԴԱՄԵՆԸ՝ 0</t>
  </si>
  <si>
    <t>2026թ. հունիս ամսվա ընթացքում</t>
  </si>
  <si>
    <t>ԾԱՆՈԹՈՒԹՅՈՒՆ՝  ԵԼԻՑԸ ՍԿՎՈՒՄ Է 0, ՎԵՐՋԻՆ ԵԼԻՑ՝ 0,  ԸՆԴԱՄԵՆԸ՝ 0</t>
  </si>
  <si>
    <t>2026թ. հուլիս ամսվա ընթացքում</t>
  </si>
  <si>
    <t>ԾԱՆՈԹՈՒԹՅՈՒՆ՝ ՍԿՎՈՒՄ Է ԵԼԻՑԸ՝ 0 , ՎԵՐՋԻՆ ԵԼԻՑ՝ 0, ԸՆԴԱՄԵՆԸ՝ 0</t>
  </si>
  <si>
    <t>2026թ. օգոստոս ամսվա ընթացքում</t>
  </si>
  <si>
    <t>ԾԱՆՈԹՈՒԹՅՈՒՆ՝ ԱՌԱՋԻՆ ԵԼԻՑԸ 0, ՎԵՐՋԻՆ ԵԼԻՑ՝ 0,  ԸՆԴԱՄԵՆԸ՝ 0</t>
  </si>
  <si>
    <t>2026թ. սեպտեմբեր ամսվա ընթացքում</t>
  </si>
  <si>
    <t>2026թ. հոկտեմբեր ամսվա ընթացքում</t>
  </si>
  <si>
    <t>ԾԱՆՈԹՈՒԹՅՈՒՆ՝ ԱՌԱՋԻՆ ԵԼԻՑԸ 0, ՎԵՐՋԻՆ ԵԼԻՑ՝ 0, ԸՆԴԱՄԵՆԸ՝ 0</t>
  </si>
  <si>
    <t>2026թ. նոյեմբեր ամսվա ընթացքում</t>
  </si>
  <si>
    <t>2026թ. դեկտեմբեր ամսվա ընթացքում</t>
  </si>
  <si>
    <t>2026թ. 1-ին եռամսյակի ընթացքում</t>
  </si>
  <si>
    <t>2026թ. 2-րդ եռամսյակի ընթացքում</t>
  </si>
  <si>
    <t>2026թ. 3-րդ եռամսյակի ընթացքում</t>
  </si>
  <si>
    <t>2026թ. 4-րդ եռամսյակի ընթացքում</t>
  </si>
  <si>
    <t>2026թ. 1-ին կիսամսյակի ընթացքում</t>
  </si>
  <si>
    <t>2026թ. 2-րդ կիսամսյակի ընթացքում</t>
  </si>
  <si>
    <t>2026թ-ի ընթացքում</t>
  </si>
  <si>
    <t>ԾԱՆՈԹՈՒԹՅՈՒՆ՝ ԱՌԱՋԻՆ ԵԼԻՑԸ 1 , ՎԵՐՋԻՆ ԵԼԻՑ՝ 2935    ԸՆԴԱՄԵՆԸ՝   2935</t>
  </si>
  <si>
    <t>ԾԱՆՈԹՈՒԹՅՈՒՆ՝  ԵԼԻՑԸ ՍԿՍՎՈՒՄ Է 2936, ՎԵՐՋԻՆ ԵԼԻՑ՝ 7379   ԸՆԴԱՄԵՆԸ՝ 4444</t>
  </si>
  <si>
    <t>ԾԱՆՈԹՈՒԹՅՈՒՆ՝  ԵԼԻՑԸ ՍԿՍՎՈՒՄ Է 7380, ՎԵՐՋԻՆ ԵԼԻՑ՝ 12043   ԸՆԴԱՄԵՆԸ՝ 4664</t>
  </si>
  <si>
    <t>Տարբերություն-2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</si>
</sst>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B10" workbookViewId="0">
      <selection activeCell="I33" sqref="I3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2935</v>
      </c>
      <c r="D9" s="94">
        <v>1744</v>
      </c>
      <c r="E9" s="67">
        <f>E13</f>
        <v>1133</v>
      </c>
      <c r="F9" s="67"/>
      <c r="G9" s="67"/>
      <c r="H9" s="67"/>
      <c r="I9" s="67"/>
      <c r="J9" s="67"/>
      <c r="K9" s="67"/>
      <c r="L9" s="31">
        <f>Q9+R9</f>
        <v>58</v>
      </c>
      <c r="M9" s="63"/>
      <c r="N9" s="27">
        <f>O9+P9+Q9</f>
        <v>118</v>
      </c>
      <c r="O9" s="24">
        <v>82</v>
      </c>
      <c r="P9" s="24">
        <v>7</v>
      </c>
      <c r="Q9" s="25">
        <v>29</v>
      </c>
      <c r="R9" s="26">
        <v>29</v>
      </c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1178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27">
        <v>1133</v>
      </c>
      <c r="F13" s="128"/>
      <c r="G13" s="129"/>
      <c r="H13" s="130">
        <v>45</v>
      </c>
      <c r="I13" s="130"/>
      <c r="J13" s="130">
        <f>E13+H13</f>
        <v>1178</v>
      </c>
      <c r="K13" s="130"/>
      <c r="L13" s="73"/>
      <c r="M13" s="63"/>
      <c r="N13" s="120"/>
      <c r="O13" s="123"/>
      <c r="P13" s="123"/>
      <c r="Q13" s="114"/>
      <c r="R13" s="76"/>
    </row>
    <row r="14" spans="1:21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>
      <c r="A15" s="99"/>
      <c r="B15" s="100"/>
      <c r="C15" s="100"/>
      <c r="D15" s="100"/>
      <c r="E15" s="6" t="s">
        <v>5</v>
      </c>
      <c r="F15" s="23">
        <v>639</v>
      </c>
      <c r="G15" s="7">
        <f>IFERROR(F15/$E$13,"")</f>
        <v>0.56398940864960279</v>
      </c>
      <c r="H15" s="23">
        <v>0</v>
      </c>
      <c r="I15" s="7">
        <f>IFERROR(H15/$E$13,"")</f>
        <v>0</v>
      </c>
      <c r="J15" s="17">
        <f>F15+H15</f>
        <v>639</v>
      </c>
      <c r="K15" s="29">
        <f>IFERROR(J15/$E$13,"")</f>
        <v>0.56398940864960279</v>
      </c>
      <c r="L15" s="105"/>
      <c r="M15" s="13"/>
      <c r="N15" s="99"/>
      <c r="O15" s="100"/>
      <c r="P15" s="100"/>
      <c r="Q15" s="100"/>
      <c r="R15" s="110"/>
    </row>
    <row r="16" spans="1:21">
      <c r="A16" s="99"/>
      <c r="B16" s="100"/>
      <c r="C16" s="100"/>
      <c r="D16" s="100"/>
      <c r="E16" s="6" t="s">
        <v>6</v>
      </c>
      <c r="F16" s="23">
        <v>88</v>
      </c>
      <c r="G16" s="7">
        <f t="shared" ref="G16:I18" si="0">IFERROR(F16/$E$13,"")</f>
        <v>7.7669902912621352E-2</v>
      </c>
      <c r="H16" s="23">
        <v>0</v>
      </c>
      <c r="I16" s="7">
        <f t="shared" si="0"/>
        <v>0</v>
      </c>
      <c r="J16" s="17">
        <f>F16+H16</f>
        <v>88</v>
      </c>
      <c r="K16" s="29">
        <f t="shared" ref="K16:K18" si="1">IFERROR(J16/$E$13,"")</f>
        <v>7.7669902912621352E-2</v>
      </c>
      <c r="L16" s="105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v>379</v>
      </c>
      <c r="G17" s="7">
        <f t="shared" si="0"/>
        <v>0.33451015004413065</v>
      </c>
      <c r="H17" s="23">
        <v>0</v>
      </c>
      <c r="I17" s="7">
        <f t="shared" si="0"/>
        <v>0</v>
      </c>
      <c r="J17" s="17">
        <f>F17+H17</f>
        <v>379</v>
      </c>
      <c r="K17" s="29">
        <f t="shared" si="1"/>
        <v>0.33451015004413065</v>
      </c>
      <c r="L17" s="105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11">
        <v>27</v>
      </c>
      <c r="G18" s="7">
        <f t="shared" si="0"/>
        <v>2.3830538393645191E-2</v>
      </c>
      <c r="H18" s="11">
        <v>0</v>
      </c>
      <c r="I18" s="7">
        <f t="shared" si="0"/>
        <v>0</v>
      </c>
      <c r="J18" s="17">
        <f>F18+H18</f>
        <v>27</v>
      </c>
      <c r="K18" s="29">
        <f t="shared" si="1"/>
        <v>2.3830538393645191E-2</v>
      </c>
      <c r="L18" s="106"/>
      <c r="M18" s="14"/>
      <c r="N18" s="101"/>
      <c r="O18" s="102"/>
      <c r="P18" s="102"/>
      <c r="Q18" s="102"/>
      <c r="R18" s="111"/>
    </row>
    <row r="23" spans="1:18" ht="16.5" customHeight="1">
      <c r="B23" s="103" t="s">
        <v>51</v>
      </c>
      <c r="C23" s="103"/>
      <c r="D23" s="103"/>
      <c r="E23" s="103"/>
      <c r="F23" s="103"/>
      <c r="G23" s="103"/>
      <c r="H23" s="103"/>
      <c r="I23" s="103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 ht="16.5">
      <c r="B26" s="97"/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J40" sqref="J40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68" t="s">
        <v>14</v>
      </c>
      <c r="B9" s="171" t="s">
        <v>21</v>
      </c>
      <c r="C9" s="180">
        <f>D9+E9+L9</f>
        <v>4444</v>
      </c>
      <c r="D9" s="183">
        <v>2417</v>
      </c>
      <c r="E9" s="144">
        <f>E13</f>
        <v>1949</v>
      </c>
      <c r="F9" s="144"/>
      <c r="G9" s="144"/>
      <c r="H9" s="144"/>
      <c r="I9" s="144"/>
      <c r="J9" s="144"/>
      <c r="K9" s="144"/>
      <c r="L9" s="37">
        <f>Q9+R9</f>
        <v>78</v>
      </c>
      <c r="M9" s="140"/>
      <c r="N9" s="38">
        <f>O9+P9+Q9</f>
        <v>148</v>
      </c>
      <c r="O9" s="39">
        <v>97</v>
      </c>
      <c r="P9" s="39">
        <v>5</v>
      </c>
      <c r="Q9" s="40">
        <v>46</v>
      </c>
      <c r="R9" s="41">
        <v>32</v>
      </c>
    </row>
    <row r="10" spans="1:21" ht="38.25" customHeight="1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>
      <c r="A11" s="169"/>
      <c r="B11" s="172"/>
      <c r="C11" s="181"/>
      <c r="D11" s="184"/>
      <c r="E11" s="154">
        <f>E13+H13</f>
        <v>1989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>
      <c r="A13" s="170"/>
      <c r="B13" s="173"/>
      <c r="C13" s="182"/>
      <c r="D13" s="185"/>
      <c r="E13" s="193">
        <v>1949</v>
      </c>
      <c r="F13" s="194"/>
      <c r="G13" s="195"/>
      <c r="H13" s="177">
        <v>40</v>
      </c>
      <c r="I13" s="177"/>
      <c r="J13" s="177">
        <f>E13+H13</f>
        <v>1989</v>
      </c>
      <c r="K13" s="177"/>
      <c r="L13" s="150"/>
      <c r="M13" s="140"/>
      <c r="N13" s="198"/>
      <c r="O13" s="192"/>
      <c r="P13" s="192"/>
      <c r="Q13" s="167"/>
      <c r="R13" s="153"/>
    </row>
    <row r="14" spans="1:21" ht="18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>
      <c r="A15" s="161"/>
      <c r="B15" s="162"/>
      <c r="C15" s="162"/>
      <c r="D15" s="162"/>
      <c r="E15" s="45" t="s">
        <v>5</v>
      </c>
      <c r="F15" s="46">
        <v>826</v>
      </c>
      <c r="G15" s="47">
        <f>IFERROR(F15/$E$13,"")</f>
        <v>0.4238070805541303</v>
      </c>
      <c r="H15" s="46">
        <v>0</v>
      </c>
      <c r="I15" s="47"/>
      <c r="J15" s="48">
        <f>F15+H15</f>
        <v>826</v>
      </c>
      <c r="K15" s="49">
        <f>IFERROR(J15/$E$13,"")</f>
        <v>0.4238070805541303</v>
      </c>
      <c r="L15" s="175"/>
      <c r="M15" s="2"/>
      <c r="N15" s="161"/>
      <c r="O15" s="162"/>
      <c r="P15" s="162"/>
      <c r="Q15" s="162"/>
      <c r="R15" s="163"/>
    </row>
    <row r="16" spans="1:21" ht="18">
      <c r="A16" s="161"/>
      <c r="B16" s="162"/>
      <c r="C16" s="162"/>
      <c r="D16" s="162"/>
      <c r="E16" s="45" t="s">
        <v>6</v>
      </c>
      <c r="F16" s="46">
        <v>123</v>
      </c>
      <c r="G16" s="47">
        <f t="shared" ref="G16:G18" si="0">IFERROR(F16/$E$13,"")</f>
        <v>6.3109286813750637E-2</v>
      </c>
      <c r="H16" s="46">
        <v>0</v>
      </c>
      <c r="I16" s="47"/>
      <c r="J16" s="48">
        <f>F16+H16</f>
        <v>123</v>
      </c>
      <c r="K16" s="49">
        <f t="shared" ref="K16:K18" si="1">IFERROR(J16/$E$13,"")</f>
        <v>6.3109286813750637E-2</v>
      </c>
      <c r="L16" s="175"/>
      <c r="M16" s="2"/>
      <c r="N16" s="161"/>
      <c r="O16" s="162"/>
      <c r="P16" s="162"/>
      <c r="Q16" s="162"/>
      <c r="R16" s="163"/>
    </row>
    <row r="17" spans="1:18" ht="18">
      <c r="A17" s="161"/>
      <c r="B17" s="162"/>
      <c r="C17" s="162"/>
      <c r="D17" s="162"/>
      <c r="E17" s="52" t="s">
        <v>7</v>
      </c>
      <c r="F17" s="46">
        <v>986</v>
      </c>
      <c r="G17" s="47">
        <f t="shared" si="0"/>
        <v>0.50590046177526937</v>
      </c>
      <c r="H17" s="46">
        <v>0</v>
      </c>
      <c r="I17" s="47"/>
      <c r="J17" s="48">
        <f>F17+H17</f>
        <v>986</v>
      </c>
      <c r="K17" s="49">
        <f t="shared" si="1"/>
        <v>0.50590046177526937</v>
      </c>
      <c r="L17" s="175"/>
      <c r="M17" s="2"/>
      <c r="N17" s="161"/>
      <c r="O17" s="162"/>
      <c r="P17" s="162"/>
      <c r="Q17" s="162"/>
      <c r="R17" s="163"/>
    </row>
    <row r="18" spans="1:18" ht="18.75" thickBot="1">
      <c r="A18" s="164"/>
      <c r="B18" s="165"/>
      <c r="C18" s="165"/>
      <c r="D18" s="165"/>
      <c r="E18" s="45" t="s">
        <v>8</v>
      </c>
      <c r="F18" s="46">
        <v>14</v>
      </c>
      <c r="G18" s="47">
        <f t="shared" si="0"/>
        <v>7.1831708568496667E-3</v>
      </c>
      <c r="H18" s="50">
        <v>0</v>
      </c>
      <c r="I18" s="47"/>
      <c r="J18" s="48">
        <f>F18+H18</f>
        <v>14</v>
      </c>
      <c r="K18" s="49">
        <f t="shared" si="1"/>
        <v>7.1831708568496667E-3</v>
      </c>
      <c r="L18" s="176"/>
      <c r="M18" s="51"/>
      <c r="N18" s="164"/>
      <c r="O18" s="165"/>
      <c r="P18" s="165"/>
      <c r="Q18" s="165"/>
      <c r="R18" s="166"/>
    </row>
    <row r="23" spans="1:18">
      <c r="B23" s="103" t="s">
        <v>52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topLeftCell="B7" zoomScaleNormal="100" workbookViewId="0">
      <selection activeCell="D9" sqref="D9:D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4662</v>
      </c>
      <c r="D9" s="94">
        <v>2634</v>
      </c>
      <c r="E9" s="67">
        <f>E13</f>
        <v>1952</v>
      </c>
      <c r="F9" s="67"/>
      <c r="G9" s="67"/>
      <c r="H9" s="67"/>
      <c r="I9" s="67"/>
      <c r="J9" s="67"/>
      <c r="K9" s="67"/>
      <c r="L9" s="31">
        <f>Q9+R9</f>
        <v>76</v>
      </c>
      <c r="M9" s="63"/>
      <c r="N9" s="27">
        <f>O9+P9+Q9</f>
        <v>154</v>
      </c>
      <c r="O9" s="24">
        <v>106</v>
      </c>
      <c r="P9" s="24">
        <v>8</v>
      </c>
      <c r="Q9" s="25">
        <v>40</v>
      </c>
      <c r="R9" s="26">
        <v>36</v>
      </c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1958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>
        <v>1952</v>
      </c>
      <c r="F13" s="194"/>
      <c r="G13" s="195"/>
      <c r="H13" s="177">
        <v>6</v>
      </c>
      <c r="I13" s="177"/>
      <c r="J13" s="177">
        <f>E13+H13</f>
        <v>1958</v>
      </c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>
        <v>877</v>
      </c>
      <c r="G15" s="47">
        <f>IFERROR(F15/$E$13,"")</f>
        <v>0.44928278688524592</v>
      </c>
      <c r="H15" s="46">
        <v>0</v>
      </c>
      <c r="I15" s="47"/>
      <c r="J15" s="48">
        <f>F15+H15</f>
        <v>877</v>
      </c>
      <c r="K15" s="49">
        <f>IFERROR(J15/$E$13,"")</f>
        <v>0.44928278688524592</v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5.3790983606557374E-2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5.3790983606557374E-2</v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>
        <v>944</v>
      </c>
      <c r="G17" s="47">
        <f t="shared" si="0"/>
        <v>0.48360655737704916</v>
      </c>
      <c r="H17" s="46">
        <v>0</v>
      </c>
      <c r="I17" s="47"/>
      <c r="J17" s="48">
        <f>F17+H17</f>
        <v>944</v>
      </c>
      <c r="K17" s="49">
        <f t="shared" si="1"/>
        <v>0.48360655737704916</v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>
        <v>26</v>
      </c>
      <c r="G18" s="47">
        <f t="shared" si="0"/>
        <v>1.331967213114754E-2</v>
      </c>
      <c r="H18" s="50">
        <v>0</v>
      </c>
      <c r="I18" s="47"/>
      <c r="J18" s="48">
        <f>F18+H18</f>
        <v>26</v>
      </c>
      <c r="K18" s="49">
        <f t="shared" si="1"/>
        <v>1.331967213114754E-2</v>
      </c>
      <c r="L18" s="106"/>
      <c r="M18" s="14"/>
      <c r="N18" s="101"/>
      <c r="O18" s="102"/>
      <c r="P18" s="102"/>
      <c r="Q18" s="102"/>
      <c r="R18" s="111"/>
    </row>
    <row r="23" spans="1:18" ht="15" customHeight="1">
      <c r="B23" s="103" t="s">
        <v>53</v>
      </c>
      <c r="C23" s="103"/>
      <c r="D23" s="103"/>
      <c r="E23" s="103"/>
      <c r="F23" s="103"/>
      <c r="G23" s="103"/>
      <c r="H23" s="103"/>
      <c r="I23" s="103"/>
    </row>
    <row r="24" spans="1:18" ht="16.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>
      <c r="B25" s="199" t="s">
        <v>54</v>
      </c>
      <c r="C25" s="199"/>
      <c r="D25" s="199"/>
      <c r="E25" s="199"/>
      <c r="F25" s="199"/>
      <c r="G25" s="199"/>
      <c r="H25" s="199"/>
    </row>
  </sheetData>
  <mergeCells count="34">
    <mergeCell ref="N14:R18"/>
    <mergeCell ref="L14:L18"/>
    <mergeCell ref="B23:I24"/>
    <mergeCell ref="Q10:Q13"/>
    <mergeCell ref="E12:G12"/>
    <mergeCell ref="P10:P13"/>
    <mergeCell ref="A9:A13"/>
    <mergeCell ref="B9:B13"/>
    <mergeCell ref="C9:C13"/>
    <mergeCell ref="D9:D13"/>
    <mergeCell ref="N10:N13"/>
    <mergeCell ref="H12:I12"/>
    <mergeCell ref="J12:K12"/>
    <mergeCell ref="B25:H25"/>
    <mergeCell ref="A7:B8"/>
    <mergeCell ref="C7:C8"/>
    <mergeCell ref="D7:D8"/>
    <mergeCell ref="A14:D18"/>
    <mergeCell ref="H13:I13"/>
    <mergeCell ref="J13:K13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1" workbookViewId="0">
      <selection activeCell="G29" sqref="G2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3" spans="1:18" ht="14.45" customHeight="1">
      <c r="B23" s="103" t="s">
        <v>29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30" customHeight="1">
      <c r="B25" s="199"/>
      <c r="C25" s="199"/>
      <c r="D25" s="199"/>
      <c r="E25" s="199"/>
      <c r="F25" s="199"/>
      <c r="G25" s="199"/>
      <c r="H25" s="199"/>
      <c r="I25" s="199"/>
    </row>
  </sheetData>
  <mergeCells count="34"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  <mergeCell ref="B25:I25"/>
    <mergeCell ref="B23:I24"/>
    <mergeCell ref="A7:B8"/>
    <mergeCell ref="C7:C8"/>
    <mergeCell ref="H12:I12"/>
    <mergeCell ref="D7:D8"/>
    <mergeCell ref="A14:D18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workbookViewId="0">
      <selection activeCell="C5" sqref="C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1" spans="1:18" ht="14.45" customHeight="1"/>
    <row r="23" spans="1:18">
      <c r="B23" s="103" t="s">
        <v>30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  <row r="26" spans="1:18" ht="43.5" customHeight="1">
      <c r="B26" s="199"/>
      <c r="C26" s="199"/>
      <c r="D26" s="199"/>
      <c r="E26" s="199"/>
      <c r="F26" s="199"/>
      <c r="G26" s="199"/>
      <c r="H26" s="199"/>
      <c r="I26" s="199"/>
    </row>
  </sheetData>
  <mergeCells count="35"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3" t="s">
        <v>32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97"/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22" workbookViewId="0">
      <selection activeCell="D44" sqref="D4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3" t="s">
        <v>34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3" t="s">
        <v>36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9" zoomScaleSheetLayoutView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38</v>
      </c>
      <c r="C23" s="103"/>
      <c r="D23" s="103"/>
      <c r="E23" s="103"/>
      <c r="F23" s="103"/>
      <c r="G23" s="103"/>
      <c r="H23" s="103"/>
      <c r="I23" s="103"/>
      <c r="R23" s="1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  <row r="26" spans="1:18">
      <c r="K26" s="1" t="s">
        <v>24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3" t="s">
        <v>38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7" zoomScaleNormal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3" t="s">
        <v>41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41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12041</v>
      </c>
      <c r="D9" s="94">
        <f>'Ե-01'!D9:D13+'Ե-02'!D9:D13+'Ե-03'!D9:D13</f>
        <v>6795</v>
      </c>
      <c r="E9" s="202">
        <f>E13</f>
        <v>5034</v>
      </c>
      <c r="F9" s="203"/>
      <c r="G9" s="203"/>
      <c r="H9" s="203"/>
      <c r="I9" s="203"/>
      <c r="J9" s="203"/>
      <c r="K9" s="204"/>
      <c r="L9" s="31">
        <f>Q9+R9</f>
        <v>212</v>
      </c>
      <c r="M9" s="63"/>
      <c r="N9" s="27">
        <f>O9+P9+Q9</f>
        <v>420</v>
      </c>
      <c r="O9" s="24">
        <f>'Ե-01'!O9+'Ե-02'!O9+'Ե-03'!O9</f>
        <v>285</v>
      </c>
      <c r="P9" s="24">
        <f>'Ե-01'!P9+'Ե-02'!P9+'Ե-03'!P9</f>
        <v>20</v>
      </c>
      <c r="Q9" s="24">
        <f>'Ե-01'!Q9+'Ե-02'!Q9+'Ե-03'!Q9</f>
        <v>115</v>
      </c>
      <c r="R9" s="24">
        <f>'Ե-01'!R9+'Ե-02'!R9+'Ե-03'!R9</f>
        <v>97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5125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'Ե-01'!E13:G13+'Ե-02'!E13:G13+'Ե-03'!E13:G13</f>
        <v>5034</v>
      </c>
      <c r="F13" s="128"/>
      <c r="G13" s="129"/>
      <c r="H13" s="130">
        <f>'Ե-01'!H13:I13+'Ե-02'!H13:I13+'Ե-03'!H13:I13</f>
        <v>91</v>
      </c>
      <c r="I13" s="130"/>
      <c r="J13" s="130">
        <f>E13+H13</f>
        <v>5125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'Ե-01'!F15+'Ե-02'!F15+'Ե-03'!F15</f>
        <v>2342</v>
      </c>
      <c r="G15" s="7">
        <f>IFERROR(F15/$E$13,"")</f>
        <v>0.46523639253079063</v>
      </c>
      <c r="H15" s="23">
        <v>0</v>
      </c>
      <c r="I15" s="7">
        <f>IFERROR(H15/$E$13,"")</f>
        <v>0</v>
      </c>
      <c r="J15" s="17">
        <f>F15+H15</f>
        <v>2342</v>
      </c>
      <c r="K15" s="29">
        <f>IFERROR(J15/$E$13,"")</f>
        <v>0.46523639253079063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'Ե-01'!F16+'Ե-02'!F16+'Ե-03'!F16</f>
        <v>316</v>
      </c>
      <c r="G16" s="7">
        <f t="shared" ref="G16:G17" si="0">IFERROR(F16/$E$13,"")</f>
        <v>6.2773142630115214E-2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316</v>
      </c>
      <c r="K16" s="29">
        <f t="shared" ref="K16:K18" si="2">IFERROR(J16/$E$13,"")</f>
        <v>6.2773142630115214E-2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'Ե-01'!F17+'Ե-02'!F17+'Ե-03'!F17</f>
        <v>2309</v>
      </c>
      <c r="G17" s="7">
        <f t="shared" si="0"/>
        <v>0.45868096940802544</v>
      </c>
      <c r="H17" s="23">
        <f>'Ե-01'!H17+'Ե-02'!H17+'Ե-03'!H17</f>
        <v>0</v>
      </c>
      <c r="I17" s="7">
        <f t="shared" si="1"/>
        <v>0</v>
      </c>
      <c r="J17" s="17">
        <f>F17+H17</f>
        <v>2309</v>
      </c>
      <c r="K17" s="29">
        <f t="shared" si="2"/>
        <v>0.45868096940802544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'Ե-01'!F18+'Ե-02'!F18+'Ե-03'!F18</f>
        <v>67</v>
      </c>
      <c r="G18" s="7">
        <f>IFERROR(F18/$E$13,"")</f>
        <v>1.3309495431068732E-2</v>
      </c>
      <c r="H18" s="23">
        <f>'Ե-01'!H18+'Ե-02'!H18+'Ե-03'!H18</f>
        <v>0</v>
      </c>
      <c r="I18" s="7">
        <f>IFERROR(H18/$E$13,"")</f>
        <v>0</v>
      </c>
      <c r="J18" s="17">
        <f>F18+H18</f>
        <v>67</v>
      </c>
      <c r="K18" s="29">
        <f t="shared" si="2"/>
        <v>1.3309495431068732E-2</v>
      </c>
      <c r="L18" s="19"/>
      <c r="M18" s="14"/>
      <c r="N18" s="101"/>
      <c r="O18" s="102"/>
      <c r="P18" s="102"/>
      <c r="Q18" s="102"/>
      <c r="R18" s="111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'Ե-04'!D9:D13+'Ե-05'!D9:D13+'Ե-06'!D9:D13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'Ե-04'!E13:G13+'Ե-05'!E13:G13+'Ե-06'!E13:G13</f>
        <v>0</v>
      </c>
      <c r="F13" s="128"/>
      <c r="G13" s="129"/>
      <c r="H13" s="130">
        <f>'Ե-04'!H13:I1319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'Ե-07'!D9:D13+'Ե-08'!D9:D13+'Ե-09'!D9:D13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'Ե-07'!E13:G13+'Ե-08'!E13:G13+'Ե-09'!E13:G13</f>
        <v>0</v>
      </c>
      <c r="F13" s="128"/>
      <c r="G13" s="129"/>
      <c r="H13" s="130">
        <f>'Ե-07'!H13:I13+'Ե-08'!H13:I13+'Ե-09'!H13:I13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12041</v>
      </c>
      <c r="D9" s="94">
        <f>'Ե_1-ին եռ.'!D9:D13+'Ե_2-րդ եռ.'!D9:D13</f>
        <v>6795</v>
      </c>
      <c r="E9" s="202">
        <f>E13</f>
        <v>5034</v>
      </c>
      <c r="F9" s="203"/>
      <c r="G9" s="203"/>
      <c r="H9" s="203"/>
      <c r="I9" s="203"/>
      <c r="J9" s="203"/>
      <c r="K9" s="204"/>
      <c r="L9" s="31">
        <f>'Ե_1-ին եռ.'!L9+'Ե_2-րդ եռ.'!L9</f>
        <v>212</v>
      </c>
      <c r="M9" s="63"/>
      <c r="N9" s="27">
        <f>O9+P9+Q9</f>
        <v>420</v>
      </c>
      <c r="O9" s="24">
        <f>'Ե_1-ին եռ.'!O9+'Ե_2-րդ եռ.'!O9</f>
        <v>285</v>
      </c>
      <c r="P9" s="24">
        <f>'Ե_1-ին եռ.'!P9+'Ե_2-րդ եռ.'!P9</f>
        <v>20</v>
      </c>
      <c r="Q9" s="24">
        <f>'Ե_1-ին եռ.'!Q9+'Ե_2-րդ եռ.'!Q9</f>
        <v>115</v>
      </c>
      <c r="R9" s="24">
        <f>'Ե_1-ին եռ.'!R9+'Ե_2-րդ եռ.'!R9</f>
        <v>97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5125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եռ.'!E13:G13+'Ե_2-րդ եռ.'!E13:G13</f>
        <v>5034</v>
      </c>
      <c r="F13" s="128"/>
      <c r="G13" s="129"/>
      <c r="H13" s="130">
        <f>'Ե_1-ին եռ.'!H13:I13+'Ե_2-րդ եռ.'!H13:I13</f>
        <v>91</v>
      </c>
      <c r="I13" s="130"/>
      <c r="J13" s="130">
        <f>E13+H13</f>
        <v>5125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եռ.'!F15+'Ե_2-րդ եռ.'!F15</f>
        <v>2342</v>
      </c>
      <c r="G15" s="7">
        <f>IFERROR(F15/$E$13,"")</f>
        <v>0.46523639253079063</v>
      </c>
      <c r="H15" s="23">
        <f>'Ե_1-ին եռ.'!H15+'Ե_2-րդ եռ.'!H15</f>
        <v>0</v>
      </c>
      <c r="I15" s="7">
        <f>IFERROR(H15/$E$13,"")</f>
        <v>0</v>
      </c>
      <c r="J15" s="17">
        <f>F15+H15</f>
        <v>2342</v>
      </c>
      <c r="K15" s="29">
        <f>IFERROR(J15/$J$13,"")</f>
        <v>0.45697560975609758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եռ.'!F16+'Ե_2-րդ եռ.'!F16</f>
        <v>316</v>
      </c>
      <c r="G16" s="7">
        <f t="shared" ref="G16:I17" si="0">IFERROR(F16/$E$13,"")</f>
        <v>6.2773142630115214E-2</v>
      </c>
      <c r="H16" s="23">
        <f>'Ե_1-ին եռ.'!H16+'Ե_2-րդ եռ.'!H16</f>
        <v>0</v>
      </c>
      <c r="I16" s="7">
        <f t="shared" si="0"/>
        <v>0</v>
      </c>
      <c r="J16" s="17">
        <f>F16+H16</f>
        <v>316</v>
      </c>
      <c r="K16" s="29">
        <f t="shared" ref="K16:K18" si="1">IFERROR(J16/$J$13,"")</f>
        <v>6.1658536585365853E-2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եռ.'!F17+'Ե_2-րդ եռ.'!F17</f>
        <v>2309</v>
      </c>
      <c r="G17" s="7">
        <f t="shared" si="0"/>
        <v>0.45868096940802544</v>
      </c>
      <c r="H17" s="23">
        <f>'Ե_1-ին եռ.'!H17+'Ե_2-րդ եռ.'!H17</f>
        <v>0</v>
      </c>
      <c r="I17" s="7">
        <f t="shared" si="0"/>
        <v>0</v>
      </c>
      <c r="J17" s="17">
        <f>F17+H17</f>
        <v>2309</v>
      </c>
      <c r="K17" s="29">
        <f t="shared" si="1"/>
        <v>0.45053658536585367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եռ.'!F18+'Ե_2-րդ եռ.'!F18</f>
        <v>67</v>
      </c>
      <c r="G18" s="7">
        <f>IFERROR(F18/$E$13,"")</f>
        <v>1.3309495431068732E-2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67</v>
      </c>
      <c r="K18" s="29">
        <f t="shared" si="1"/>
        <v>1.3073170731707317E-2</v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'Ե_3-րդ եռ.'!D9:D13+'Ե_4-րդ եռ.'!D9:D13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'Ե_3-րդ եռ.'!E13:G13+'Ե_4-րդ եռ.'!E13:G13</f>
        <v>0</v>
      </c>
      <c r="F13" s="128"/>
      <c r="G13" s="129"/>
      <c r="H13" s="130">
        <f>'Ե_3-րդ եռ.'!H13:I13+'Ե_4-րդ եռ.'!H13:I13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10" workbookViewId="0">
      <selection activeCell="E28" sqref="E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64.5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12041</v>
      </c>
      <c r="D9" s="94">
        <f>'Ե_1-ին կիս.'!D9:D13+'Ե_2-րդ կիս.'!D9:D13</f>
        <v>6795</v>
      </c>
      <c r="E9" s="202">
        <f>E13</f>
        <v>5034</v>
      </c>
      <c r="F9" s="203"/>
      <c r="G9" s="203"/>
      <c r="H9" s="203"/>
      <c r="I9" s="203"/>
      <c r="J9" s="203"/>
      <c r="K9" s="204"/>
      <c r="L9" s="31">
        <f>'Ե_1-ին կիս.'!L9+'Ե_2-րդ կիս.'!L9</f>
        <v>212</v>
      </c>
      <c r="M9" s="63"/>
      <c r="N9" s="27">
        <f>O9+P9+Q9</f>
        <v>420</v>
      </c>
      <c r="O9" s="24">
        <f>'Ե_1-ին կիս.'!O9+'Ե_2-րդ կիս.'!O9</f>
        <v>285</v>
      </c>
      <c r="P9" s="24">
        <f>'Ե_1-ին կիս.'!P9+'Ե_2-րդ կիս.'!P9</f>
        <v>20</v>
      </c>
      <c r="Q9" s="24">
        <f>'Ե_1-ին կիս.'!Q9+'Ե_2-րդ կիս.'!Q9</f>
        <v>115</v>
      </c>
      <c r="R9" s="24">
        <f>'Ե_1-ին կիս.'!R9+'Ե_2-րդ կիս.'!R9</f>
        <v>97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5125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կիս.'!E13:G13+'Ե_2-րդ կիս.'!E13:G13</f>
        <v>5034</v>
      </c>
      <c r="F13" s="128"/>
      <c r="G13" s="129"/>
      <c r="H13" s="130">
        <f>'Ե_1-ին կիս.'!H13:I13+'Ե_2-րդ կիս.'!H13:I13</f>
        <v>91</v>
      </c>
      <c r="I13" s="130"/>
      <c r="J13" s="130">
        <f>E13+H13</f>
        <v>5125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կիս.'!F15+'Ե_2-րդ կիս.'!F15</f>
        <v>2342</v>
      </c>
      <c r="G15" s="7">
        <f>IFERROR(F15/$E$13,"")</f>
        <v>0.46523639253079063</v>
      </c>
      <c r="H15" s="23">
        <v>0</v>
      </c>
      <c r="I15" s="7">
        <f>IFERROR(H15/$E$13,"")</f>
        <v>0</v>
      </c>
      <c r="J15" s="17">
        <f>F15+H15</f>
        <v>2342</v>
      </c>
      <c r="K15" s="29">
        <f>IFERROR(J15/$J$13,"")</f>
        <v>0.45697560975609758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կիս.'!F16+'Ե_2-րդ կիս.'!F16</f>
        <v>316</v>
      </c>
      <c r="G16" s="7">
        <f t="shared" ref="G16:I17" si="0">IFERROR(F16/$E$13,"")</f>
        <v>6.2773142630115214E-2</v>
      </c>
      <c r="H16" s="23">
        <f>'Ե_1-ին կիս.'!H16+'Ե_2-րդ կիս.'!H16</f>
        <v>0</v>
      </c>
      <c r="I16" s="7">
        <f t="shared" si="0"/>
        <v>0</v>
      </c>
      <c r="J16" s="17">
        <f>F16+H16</f>
        <v>316</v>
      </c>
      <c r="K16" s="29">
        <f t="shared" ref="K16:K18" si="1">IFERROR(J16/$J$13,"")</f>
        <v>6.1658536585365853E-2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կիս.'!F17+'Ե_2-րդ կիս.'!F17</f>
        <v>2309</v>
      </c>
      <c r="G17" s="7">
        <f t="shared" si="0"/>
        <v>0.45868096940802544</v>
      </c>
      <c r="H17" s="23">
        <f>'Ե_1-ին կիս.'!H17+'Ե_2-րդ կիս.'!H17</f>
        <v>0</v>
      </c>
      <c r="I17" s="7">
        <f t="shared" si="0"/>
        <v>0</v>
      </c>
      <c r="J17" s="17">
        <f>F17+H17</f>
        <v>2309</v>
      </c>
      <c r="K17" s="29">
        <f t="shared" si="1"/>
        <v>0.45053658536585367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կիս.'!F18+'Ե_2-րդ կիս.'!F18</f>
        <v>67</v>
      </c>
      <c r="G18" s="7">
        <f>IFERROR(F18/$E$13,"")</f>
        <v>1.3309495431068732E-2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67</v>
      </c>
      <c r="K18" s="29">
        <f t="shared" si="1"/>
        <v>1.3073170731707317E-2</v>
      </c>
      <c r="L18" s="19"/>
      <c r="M18" s="14"/>
      <c r="N18" s="101"/>
      <c r="O18" s="102"/>
      <c r="P18" s="102"/>
      <c r="Q18" s="102"/>
      <c r="R18" s="111"/>
    </row>
    <row r="22" spans="1:18">
      <c r="C22" s="103"/>
      <c r="D22" s="103"/>
      <c r="E22" s="103"/>
      <c r="F22" s="103"/>
      <c r="G22" s="103"/>
      <c r="H22" s="103"/>
      <c r="I22" s="103"/>
      <c r="J22" s="103"/>
    </row>
    <row r="23" spans="1:18">
      <c r="C23" s="103"/>
      <c r="D23" s="103"/>
      <c r="E23" s="103"/>
      <c r="F23" s="103"/>
      <c r="G23" s="103"/>
      <c r="H23" s="103"/>
      <c r="I23" s="103"/>
      <c r="J23" s="103"/>
    </row>
    <row r="24" spans="1:18" ht="15.7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2026-տարեկան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2025-12-02T09:59:09Z</cp:lastPrinted>
  <dcterms:created xsi:type="dcterms:W3CDTF">2017-02-24T10:04:03Z</dcterms:created>
  <dcterms:modified xsi:type="dcterms:W3CDTF">2026-05-14T18:48:53Z</dcterms:modified>
</cp:coreProperties>
</file>