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60" windowWidth="24240" windowHeight="13560" tabRatio="650" activeTab="2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6" sheetId="19" r:id="rId19"/>
  </sheets>
  <calcPr calcId="145621"/>
  <fileRecoveryPr autoRecover="0"/>
</workbook>
</file>

<file path=xl/calcChain.xml><?xml version="1.0" encoding="utf-8"?>
<calcChain xmlns="http://schemas.openxmlformats.org/spreadsheetml/2006/main">
  <c r="E18" i="17" l="1"/>
  <c r="E19" i="17"/>
  <c r="E17" i="17"/>
  <c r="E3" i="13" l="1"/>
  <c r="E5" i="13" l="1"/>
  <c r="G19" i="17" l="1"/>
  <c r="F19" i="17" s="1"/>
  <c r="G17" i="17"/>
  <c r="F17" i="17" s="1"/>
  <c r="G18" i="17"/>
  <c r="F18" i="17" s="1"/>
  <c r="E18" i="15" l="1"/>
  <c r="E19" i="15"/>
  <c r="E17" i="15"/>
  <c r="E4" i="14" l="1"/>
  <c r="E18" i="13" l="1"/>
  <c r="E19" i="13" l="1"/>
  <c r="E17" i="13"/>
  <c r="E4" i="13" l="1"/>
  <c r="E6" i="13"/>
  <c r="E7" i="13"/>
  <c r="E8" i="13"/>
  <c r="E9" i="13"/>
  <c r="E10" i="13"/>
  <c r="E11" i="13"/>
  <c r="E12" i="13"/>
  <c r="E13" i="13"/>
  <c r="E14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9" i="14"/>
  <c r="E17" i="14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9" i="17"/>
  <c r="F9" i="17" s="1"/>
  <c r="G17" i="18"/>
  <c r="F17" i="18" s="1"/>
  <c r="G12" i="14"/>
  <c r="F12" i="14" s="1"/>
  <c r="G12" i="17"/>
  <c r="F12" i="17" s="1"/>
  <c r="G17" i="14"/>
  <c r="F17" i="14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<sst xmlns="http://schemas.openxmlformats.org/spreadsheetml/2006/main" count="685" uniqueCount="234">
  <si>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</si>
  <si>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</si>
  <si>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</si>
  <si>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</si>
  <si>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</si>
  <si>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</si>
  <si>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</si>
  <si>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</si>
  <si>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</si>
  <si>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</si>
  <si>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</si>
  <si>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</si>
  <si>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</si>
  <si>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>ա. Գրավոր դիմումներ (այցի արդյունքում ձևավորված)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</si>
  <si>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</si>
  <si>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</si>
  <si>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</si>
  <si>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Մտից փաստաթղթերի ընդհանուր քանակ, որից ներքին՝ 0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</si>
  <si>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</si>
  <si>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</si>
  <si>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ՀՀ վարչապետի աշխատակազմից ստացված փաստաթղթեր, որից՝ 7 վարչապետի հանձնարարական</t>
  </si>
  <si>
    <t xml:space="preserve">Ամրագրված ժամկետներ, որից՝ - 1227 հսկողական փաստաթղթեր 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</si>
  <si>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</si>
  <si>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</si>
  <si>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</si>
  <si>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</si>
  <si>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</si>
  <si>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</si>
  <si>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</si>
  <si>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</si>
  <si>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ՀՀ վարչապետի աշխատակազմից ստացված փաստաթղթեր, որից՝ - 10 վարչապետի հանձնարարականներ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</si>
  <si>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</si>
  <si>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</si>
  <si>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</si>
  <si>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</si>
  <si>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</si>
  <si>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</si>
  <si>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</si>
  <si>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</si>
  <si>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</si>
  <si>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</si>
  <si>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</si>
  <si>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</si>
  <si>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</si>
  <si>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</si>
  <si>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</si>
  <si>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</si>
  <si>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</si>
  <si>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</si>
  <si>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</si>
  <si>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</si>
  <si>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</si>
  <si>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</si>
  <si>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</si>
  <si>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</si>
  <si>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</si>
  <si>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</si>
  <si>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</si>
  <si>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</si>
  <si>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</si>
  <si>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</si>
  <si>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</si>
  <si>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</si>
  <si>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</si>
  <si>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</si>
  <si>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</si>
  <si>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</si>
  <si>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</si>
  <si>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</si>
  <si>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</si>
  <si>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</si>
  <si>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</si>
  <si>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</si>
  <si>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</si>
  <si>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</si>
  <si>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</si>
  <si>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</si>
  <si>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</si>
  <si>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</si>
  <si>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</si>
  <si>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</si>
  <si>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</si>
  <si>
    <t>Մտից փաստաթղթերի ընդհանուր քանակ, որից ներքին 1384</t>
  </si>
  <si>
    <t>Գրություններ,  որից՝ 44 -օրենսդրական ակտի նախագիծ</t>
  </si>
  <si>
    <t xml:space="preserve">Ամրագրված ժամկետներ, որից՝ -361 հսկողական փաստաթղթեր </t>
  </si>
  <si>
    <t xml:space="preserve">Պաշտոնական գրություններ, որից՝   -65 օրենսդրական  ակտի նախագիծ </t>
  </si>
  <si>
    <t>Մտից փաստաթղթերի ընդհանուր քանակ, որից ներքին՝ 1585</t>
  </si>
  <si>
    <t xml:space="preserve">Ամրագրված ժամկետներ, որից՝ 380 հսկողական փաստաթղթեր </t>
  </si>
  <si>
    <t xml:space="preserve">Պաշտոնական գրություններ, որից՝ 62 -օրենսդրական  ակտի նախագիծ </t>
  </si>
  <si>
    <t>Գրություններ, որից՝ 137 օրենսդրական ակտի նախագիծ</t>
  </si>
  <si>
    <t>Մտից փաստաթղթերի ընդհանուր քանակ, որից ներքին՝ 4520</t>
  </si>
  <si>
    <t>ՀՀ վարչապետի աշխատակազմից ստացված փաստաթղթեր, որից՝ 30  վարչապետի հանձնարարական</t>
  </si>
  <si>
    <t xml:space="preserve">Ամրագրված ժամկետներ, որից՝  1162 հսկողական փաստաթղթեր </t>
  </si>
  <si>
    <t xml:space="preserve">Պաշտոնական գրություններ, որից՝ 191 իրավական նախագիծ    </t>
  </si>
  <si>
    <t>Մտից փաստաթղթերի ընդհանուր քանակ, որից ներքին՝8723</t>
  </si>
  <si>
    <t>Գրություններ, որից՝ 244 - օրենսդրական ակտի նախագիծ</t>
  </si>
  <si>
    <t xml:space="preserve">Ամրագրված ժամկետներ, որից՝ 2376  հսկողական փաստաթղթեր </t>
  </si>
  <si>
    <t xml:space="preserve">Ամրագրված ժամկետներ, որից՝ - 1214 հսկողական փաստաթղթեր </t>
  </si>
  <si>
    <t>ՀՀ վարչապետի աշխատակազմից ստացված փաստաթղթեր, որից՝ 44 վարչապետի հանձնարարական</t>
  </si>
  <si>
    <t>Մտից փաստաթղթերի ընդհանուր քանակ,  որից ներքին՝ 1635</t>
  </si>
  <si>
    <t>Գրություններ, որից՝ 46 օրենսդրական ակտի նախագիծ</t>
  </si>
  <si>
    <t xml:space="preserve">Պաշտոնական գրություններ, որից՝74 օրենսդրական  ակտի նախագիծ </t>
  </si>
  <si>
    <t xml:space="preserve">Ամրագրված ժամկետներ, որից՝ 397 հսկողական փաստաթղթեր </t>
  </si>
  <si>
    <t>Մտից փաստաթղթերի ընդհանուր քանակ, որից ներքին՝ 1257</t>
  </si>
  <si>
    <t xml:space="preserve">Գրություններ,  որից՝ 32-օրենսդրական  ակտի նախագիծ </t>
  </si>
  <si>
    <t xml:space="preserve">Պաշտոնական գրություններ,  որից՝ - 64 օրենսդրական  ակտի նախագիծ </t>
  </si>
  <si>
    <t>ՀՀ վարչապետի աշխատակազմից ստացված փաստաթղթեր, որից՝ 2 վարչապետի հանձնարարական</t>
  </si>
  <si>
    <t xml:space="preserve">Ամրագրված ժամկետներ, որից՝  310 հսկողական փաստաթղթեր </t>
  </si>
  <si>
    <t>Մտից փաստաթղթերի ընդհանուր քանակ, որից ներքին՝ 1556</t>
  </si>
  <si>
    <t>Գրություններ, որից՝  45-օրենսդրական ակտի նախագիծ</t>
  </si>
  <si>
    <t xml:space="preserve">Ամրագրված ժամկետներ, որից՝ - 365 հսկողական փաստաթղթեր </t>
  </si>
  <si>
    <t>ՀՀ վարչապետի աշխատակազմից ստացված փաստաթղթեր, որից՝ 9 վարչապետի հանձնարարական</t>
  </si>
  <si>
    <t>Պաշտոնական գրություններ, որից՝ - 55 օրենսդրական ակտի նախագիծ</t>
  </si>
  <si>
    <t>Գրություններ, որից՝123-օրենսդրական ակտի նախագիծ</t>
  </si>
  <si>
    <t>Մտից փաստաթղթերի ընդհանուր քանակ, որից ներքին՝ 4448</t>
  </si>
  <si>
    <t>ՀՀ վարչապետի աշխատակազմից ստացված փաստաթղթեր, որից՝ 18 վարչապետի հանձնարարական</t>
  </si>
  <si>
    <t xml:space="preserve">Պաշտոնական գրություններ, որից՝ 193 օրենսդրական  ակտի նախագիծ </t>
  </si>
  <si>
    <t>ՀՀ վարչապետի աշխատակազմից ստացված փաստաթղթեր, որից՝ 8 վարչապետի հանձնարարական</t>
  </si>
  <si>
    <t>Մտից փաստաթղթերի ընդհանուր քանակ, որից ներքին՝ 1892</t>
  </si>
  <si>
    <t>Գրություններ, որից՝ 40 -օրենսդրական ակտի նախագիծ</t>
  </si>
  <si>
    <t xml:space="preserve">Ամրագրված ժամկետներ, որից՝ - 405  հսկողական փաստաթղթեր </t>
  </si>
  <si>
    <t>Պաշտոնական գրություններ, որից՝ - 76 օրենսդրական ակտի նախագիծ</t>
  </si>
  <si>
    <t>ՀՀ վարչապետի աշխատակազմից ստացված փաստաթղթեր, որից՝  վարչապետի հանձնարարական 1</t>
  </si>
  <si>
    <t>Պաշտոնական գրություններ, որից՝ - 60  օրենսդրական ակտի նախագիծ</t>
  </si>
  <si>
    <t>Մտից փաստաթղթերի ընդհանուր քանակ, որից ներքին՝ 1868</t>
  </si>
  <si>
    <t xml:space="preserve">Ամրագրված ժամկետներ, որից՝ 328    հսկողական փաստաթղթեր </t>
  </si>
  <si>
    <t>Գրություններ, որից՝ 47 օրենսդրական ակտի նախագիծ</t>
  </si>
  <si>
    <t>ՀՀ վարչապետի աշխատակազմից ստացված փաստաթղթեր, որից՝  վարչապետի հանձնարարական 15</t>
  </si>
  <si>
    <t>Պաշտոնական գրություններ, որից՝ 69 -օրենսդրական ակտի նախագիծ</t>
  </si>
  <si>
    <t>Պաշտոնական գրություններ, որից՝ 740 օրենսդրական ակտի նախագիծ</t>
  </si>
  <si>
    <t xml:space="preserve">Պաշտոնական գրություններ, որից՝ 398 օրենսդրական  ակտի նախագիծ </t>
  </si>
  <si>
    <t>ՀՀ վարչապետի աշխատակազմից ստացված փաստաթղթեր, որից՝ 42 վարչապետի հանձնարարական</t>
  </si>
  <si>
    <t>ՀՀ վարչապետի աշխատակազմից ստացված փաստաթղթեր, որից՝  86 վարչապետի հանձնարարական</t>
  </si>
  <si>
    <t>ՀՀ վարչապետի աշխատակազմից ստացված փաստաթղթեր, որից՝  24 վարչապետի հանձնարարական</t>
  </si>
  <si>
    <t xml:space="preserve">Պաշտոնական գրություններ, որից՝  205 իրավական նախագիծ    </t>
  </si>
  <si>
    <t xml:space="preserve">Ամրագրված ժամկետներ, որից՝ -1209 հսկողական փաստաթղթեր </t>
  </si>
  <si>
    <t xml:space="preserve">Ամրագրված ժամկետներ, որից՝ - 2436 հսկողական փաստաթղթեր </t>
  </si>
  <si>
    <t>Մտից փաստաթղթերի ընդհանուր քանակ, որից ներքին՝ 2390</t>
  </si>
  <si>
    <t>Մտից փաստաթղթերի ընդհանուր քանակ, որից ներքին՝ 6150</t>
  </si>
  <si>
    <t>Մտից փաստաթղթերի ընդհանուր քանակ, որից ներքին՝ 10598</t>
  </si>
  <si>
    <t>Մտից փաստաթղթերի ընդհանուր քանակ, որից ներքին՝ 19321</t>
  </si>
  <si>
    <t>Գրություններ, որից՝ - օրենսդրական ակտի նախագիծ</t>
  </si>
  <si>
    <t xml:space="preserve">Ամրագրված ժամկետներ, որից՝ -4657 հսկողական փաստաթղթեր </t>
  </si>
  <si>
    <t>Գրություններ, որից՝  47-օրենսդրական ակտի նախագիծ</t>
  </si>
  <si>
    <r>
      <t xml:space="preserve">2026Թ.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</si>
  <si>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0 -օրենսդրական ակտի նախագիծ</t>
  </si>
  <si>
    <t xml:space="preserve">Ամրագրված ժամկետներ, որից՝ 0 հսկողական փաստաթղթեր </t>
  </si>
  <si>
    <t>ՀՀ վարչապետի աշխատակազմից ստացված փաստաթղթեր, որից՝ 0 վարչապետի հանձնարարական</t>
  </si>
  <si>
    <r>
      <t xml:space="preserve">2026Թ.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</si>
  <si>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</si>
  <si>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t xml:space="preserve">Ամրագրված ժամկետներ, որից՝ - 0 հսկողական փաստաթղթեր </t>
  </si>
  <si>
    <r>
      <t xml:space="preserve">2026Թ.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</si>
  <si>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2026Թ.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</si>
  <si>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</si>
  <si>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</si>
  <si>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</si>
  <si>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t>ՀՀ վարչապետի աշխատակազմից ստացված փաստաթղթեր, որից՝ - 0 վարչապետի հանձնարարականներ</t>
  </si>
  <si>
    <r>
      <t xml:space="preserve">2026Թ.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</si>
  <si>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</si>
  <si>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</si>
  <si>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2026Թ.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</si>
  <si>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- 0 օրենսդրական  ակտի նախագիծ </t>
  </si>
  <si>
    <r>
      <t xml:space="preserve">2026Թ.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</si>
  <si>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ՀՀ վարչապետի աշխատակազմից ստացված փաստաթղթեր, որից՝  0 վարչապետի հանձնարարական</t>
  </si>
  <si>
    <t>Մտից փաստաթղթերի ընդհանուր քանակ, որից ներքին 0</t>
  </si>
  <si>
    <t xml:space="preserve">Պաշտոնական գրություններ, որից՝ - 0 օրենսդրական  ակտի նախագիծ </t>
  </si>
  <si>
    <r>
      <t xml:space="preserve">2026Թ.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</si>
  <si>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Պաշտոնական գրություններ, որից՝ 0 օրենսդրական  ակտի նախագիծ </t>
  </si>
  <si>
    <r>
      <t xml:space="preserve">2026Թ.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</si>
  <si>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</si>
  <si>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 0 հսկողական փաստաթղթեր </t>
  </si>
  <si>
    <r>
      <t xml:space="preserve">2026Թ.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</si>
  <si>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</si>
  <si>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2026Թ.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</si>
  <si>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- 0 օրենսդրական ակտի նախագիծ</t>
  </si>
  <si>
    <r>
      <t xml:space="preserve">2026Թ.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</si>
  <si>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</si>
  <si>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 հսկողական փաստաթղթեր </t>
  </si>
  <si>
    <r>
      <t xml:space="preserve">2026Թ.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</si>
  <si>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</si>
  <si>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2026Թ.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</si>
  <si>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</si>
  <si>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</si>
  <si>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</si>
  <si>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</si>
  <si>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2026Թ.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</si>
  <si>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 0 -օրենսդրական ակտի նախագիծ</t>
  </si>
  <si>
    <t>ՀՀ վարչապետի աշխատակազմից ստացված փաստաթղթեր, որից՝  վարչապետի հանձնարարական  0</t>
  </si>
  <si>
    <r>
      <t xml:space="preserve">2026Թ.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</si>
  <si>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0 -օրենսդրական ակտի նախագիծ</t>
  </si>
  <si>
    <r>
      <t xml:space="preserve">2026Թ.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</si>
  <si>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</si>
  <si>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</si>
  <si>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2026Թ.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</si>
  <si>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ՀՀ վարչապետի աշխատակազմից ստացված փաստաթղթեր, որից՝ 0  վարչապետի հանձնարարական</t>
  </si>
  <si>
    <r>
      <t xml:space="preserve">2026Թ.3-ՐԴ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</si>
  <si>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</si>
  <si>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</si>
  <si>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</si>
  <si>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</si>
  <si>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t>Գրություններ, որից՝ 0 - օրենսդրական ակտի նախագիծ</t>
  </si>
  <si>
    <r>
      <t xml:space="preserve">2026Թ.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</si>
  <si>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 xml:space="preserve">Ամրագրված ժամկետներ, որից՝ 0  հսկողական փաստաթղթեր </t>
  </si>
  <si>
    <r>
      <t xml:space="preserve">2026Թ.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</si>
  <si>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</si>
  <si>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342 իրավական նախագիծ    </t>
  </si>
  <si>
    <r>
      <t xml:space="preserve">2026Թ.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</si>
  <si>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2026Թ.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</si>
  <si>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</si>
  <si>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Ամրագրված ժամկետներ, որից՝ -0 հսկողական փաստաթղթեր </t>
  </si>
  <si>
    <t>Պաշտոնական գրություններ, որից՝ 0 օրենսդրական ակտի նախագիծ</t>
  </si>
  <si>
    <r>
      <t xml:space="preserve">2026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</si>
  <si>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257  օրենսդրական ակտի նախագիծ</t>
  </si>
  <si>
    <t>ՀՀ վարչապետի աշխատակազմից ստացված փաստաթղթեր, որից՝ -  7 վարչապետի հանձնարարականներ</t>
  </si>
  <si>
    <t xml:space="preserve">Գրություններ, որից՝ 32- իրավական ակտի նախագիծ      </t>
  </si>
  <si>
    <t>Մտից և ներքին փաստաթղթերի ընդհանուր քանակ,  որից ներքին՝  1184</t>
  </si>
  <si>
    <t xml:space="preserve">Ամրագրված ժամկետներ, որից՝ - 320 հսկողական փաստաթղթեր </t>
  </si>
  <si>
    <t>Մտից և ներքին փաստաթղթերի ընդհանուր քանակ,  որից ներքին՝ 1865</t>
  </si>
  <si>
    <t xml:space="preserve">Գրություններ, որից՝  38 - իրավական ակտի նախագիծ      </t>
  </si>
  <si>
    <t xml:space="preserve">Ամրագրված ժամկետներ, որից՝ -420 հսկողական փաստաթղթեր </t>
  </si>
  <si>
    <t xml:space="preserve">Պաշտոնական գրություններ, որից՝ 78 - իրավական  ակտի նախագիծ   </t>
  </si>
  <si>
    <t>Մտից փաստաթղթերի ընդհանուր քանակ,  որից ներքին՝ 1870</t>
  </si>
  <si>
    <t xml:space="preserve">Գրություններ, որից՝ 42-օրենսդրական ակտի նախագիծ      </t>
  </si>
  <si>
    <t xml:space="preserve">Ամրագրված ժամկետներ, որից՝ - 480 հսկողական փաստաթղթեր </t>
  </si>
  <si>
    <t>Պաշտոնական գրություններ, որից՝ 76-օրենսդրական  ակտի նախագիծ</t>
  </si>
  <si>
    <r>
      <t xml:space="preserve">2026Թ.  ՓԵՏՐՎԱՐ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</si>
  <si>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ՓԵՏՐՎԱՐ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</si>
  <si>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112-օրենսդրական ակտի նախագիծ</t>
  </si>
  <si>
    <t xml:space="preserve">Ամրագրված ժամկետներ, որից՝ - 1220 հսկողական փաստաթղթեր </t>
  </si>
  <si>
    <t>ՀՀ վարչապետի աշխատակազմից ստացված փաստաթղթեր, որից՝ 12  վարչապետի հանձնարարական</t>
  </si>
  <si>
    <t>Մտից փաստաթղթերի ընդհանուր քանակ, որից ներքին՝ 4919</t>
  </si>
  <si>
    <t xml:space="preserve">Պաշտոնական գրություններ, որից՝ 58 0իրավական ակտի նախագիծ    </t>
  </si>
  <si>
    <t xml:space="preserve">Պաշտոնական գրություններ, որից՝ 212  իրավական նախագիծ    </t>
  </si>
  <si>
    <t xml:space="preserve">Պաշտոնական գրություններ, որից՝ 151  իրավական նախագիծ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</si>
</sst>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0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133" customFormat="1" ht="60.75" customHeight="1" thickBot="1">
      <c r="A1" s="133" t="s">
        <v>9</v>
      </c>
      <c r="B1" s="134"/>
      <c r="C1" s="134"/>
      <c r="D1" s="134"/>
      <c r="E1" s="134"/>
      <c r="F1" s="134"/>
      <c r="G1" s="134"/>
    </row>
    <row r="2" spans="1:7" ht="42.75" customHeight="1" thickBot="1">
      <c r="A2" s="48"/>
      <c r="B2" s="136" t="s">
        <v>22</v>
      </c>
      <c r="C2" s="137"/>
      <c r="D2" s="136" t="s">
        <v>151</v>
      </c>
      <c r="E2" s="137"/>
      <c r="F2" s="138" t="s">
        <v>7</v>
      </c>
      <c r="G2" s="139"/>
    </row>
    <row r="3" spans="1:7" ht="23.25" customHeight="1">
      <c r="A3" s="34">
        <v>1</v>
      </c>
      <c r="B3" s="5" t="s">
        <v>73</v>
      </c>
      <c r="C3" s="15">
        <v>5702</v>
      </c>
      <c r="D3" s="5" t="s">
        <v>215</v>
      </c>
      <c r="E3" s="15">
        <v>6455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753</v>
      </c>
    </row>
    <row r="4" spans="1:7" ht="27" customHeight="1">
      <c r="A4" s="35">
        <v>2</v>
      </c>
      <c r="B4" s="13" t="s">
        <v>63</v>
      </c>
      <c r="C4" s="7">
        <v>2272</v>
      </c>
      <c r="D4" s="13" t="s">
        <v>214</v>
      </c>
      <c r="E4" s="7">
        <v>2441</v>
      </c>
      <c r="F4" s="23" t="str">
        <f t="shared" si="0"/>
        <v>Աճել է</v>
      </c>
      <c r="G4" s="23">
        <f t="shared" si="1"/>
        <v>169</v>
      </c>
    </row>
    <row r="5" spans="1:7" ht="23.25" customHeight="1">
      <c r="A5" s="56">
        <v>3</v>
      </c>
      <c r="B5" s="57" t="s">
        <v>4</v>
      </c>
      <c r="C5" s="58">
        <v>1203</v>
      </c>
      <c r="D5" s="57" t="s">
        <v>4</v>
      </c>
      <c r="E5" s="58">
        <v>1184</v>
      </c>
      <c r="F5" s="59" t="str">
        <f t="shared" si="0"/>
        <v>Նվազել է</v>
      </c>
      <c r="G5" s="59">
        <f t="shared" si="1"/>
        <v>-19</v>
      </c>
    </row>
    <row r="6" spans="1:7" ht="22.5" customHeight="1" thickBot="1">
      <c r="A6" s="35">
        <v>4</v>
      </c>
      <c r="B6" s="10" t="s">
        <v>0</v>
      </c>
      <c r="C6" s="27">
        <v>2227</v>
      </c>
      <c r="D6" s="10" t="s">
        <v>0</v>
      </c>
      <c r="E6" s="27">
        <v>2830</v>
      </c>
      <c r="F6" s="54" t="str">
        <f t="shared" si="0"/>
        <v>Աճել է</v>
      </c>
      <c r="G6" s="54">
        <f t="shared" si="1"/>
        <v>603</v>
      </c>
    </row>
    <row r="7" spans="1:7" ht="21.75" customHeight="1">
      <c r="A7" s="35"/>
      <c r="B7" s="5" t="s">
        <v>1</v>
      </c>
      <c r="C7" s="15">
        <v>880</v>
      </c>
      <c r="D7" s="5" t="s">
        <v>1</v>
      </c>
      <c r="E7" s="15">
        <v>1370</v>
      </c>
      <c r="F7" s="22" t="str">
        <f t="shared" si="0"/>
        <v>Աճել է</v>
      </c>
      <c r="G7" s="22">
        <f t="shared" si="1"/>
        <v>490</v>
      </c>
    </row>
    <row r="8" spans="1:7" ht="21.75" customHeight="1">
      <c r="A8" s="35"/>
      <c r="B8" s="6" t="s">
        <v>2</v>
      </c>
      <c r="C8" s="7">
        <v>1347</v>
      </c>
      <c r="D8" s="6" t="s">
        <v>2</v>
      </c>
      <c r="E8" s="7">
        <v>1460</v>
      </c>
      <c r="F8" s="23" t="str">
        <f t="shared" si="0"/>
        <v>Աճել է</v>
      </c>
      <c r="G8" s="23">
        <f t="shared" si="1"/>
        <v>113</v>
      </c>
    </row>
    <row r="9" spans="1:7" ht="22.5" customHeight="1">
      <c r="A9" s="35">
        <v>5</v>
      </c>
      <c r="B9" s="6" t="s">
        <v>3</v>
      </c>
      <c r="C9" s="7">
        <v>1576</v>
      </c>
      <c r="D9" s="6" t="s">
        <v>3</v>
      </c>
      <c r="E9" s="7">
        <v>1685</v>
      </c>
      <c r="F9" s="23" t="str">
        <f t="shared" si="0"/>
        <v>Աճել է</v>
      </c>
      <c r="G9" s="23">
        <f t="shared" si="1"/>
        <v>109</v>
      </c>
    </row>
    <row r="10" spans="1:7" ht="21" customHeight="1">
      <c r="A10" s="35"/>
      <c r="B10" s="6" t="s">
        <v>13</v>
      </c>
      <c r="C10" s="7">
        <v>126</v>
      </c>
      <c r="D10" s="6" t="s">
        <v>13</v>
      </c>
      <c r="E10" s="7">
        <v>172</v>
      </c>
      <c r="F10" s="23" t="str">
        <f>IF(G10=0,"Անփոփոխ",IF(G10&gt;0,"Աճել է","Նվազել է"))</f>
        <v>Աճել է</v>
      </c>
      <c r="G10" s="23">
        <f t="shared" si="1"/>
        <v>46</v>
      </c>
    </row>
    <row r="11" spans="1:7" ht="22.5" customHeight="1">
      <c r="A11" s="35"/>
      <c r="B11" s="6" t="s">
        <v>2</v>
      </c>
      <c r="C11" s="7">
        <v>1347</v>
      </c>
      <c r="D11" s="6" t="s">
        <v>2</v>
      </c>
      <c r="E11" s="7">
        <v>1460</v>
      </c>
      <c r="F11" s="23" t="str">
        <f t="shared" ref="F11:F19" si="2">IF(G11=0,"Անփոփոխ",IF(G11&gt;0,"Աճել է","Նվազել է"))</f>
        <v>Աճել է</v>
      </c>
      <c r="G11" s="23">
        <f t="shared" si="1"/>
        <v>113</v>
      </c>
    </row>
    <row r="12" spans="1:7" ht="26.25" customHeight="1">
      <c r="A12" s="35"/>
      <c r="B12" s="6" t="s">
        <v>8</v>
      </c>
      <c r="C12" s="7">
        <v>229</v>
      </c>
      <c r="D12" s="6" t="s">
        <v>8</v>
      </c>
      <c r="E12" s="7">
        <v>225</v>
      </c>
      <c r="F12" s="23" t="str">
        <f t="shared" si="2"/>
        <v>Նվազել է</v>
      </c>
      <c r="G12" s="23">
        <f t="shared" si="1"/>
        <v>-4</v>
      </c>
    </row>
    <row r="13" spans="1:7" ht="27" customHeight="1">
      <c r="A13" s="35">
        <v>6</v>
      </c>
      <c r="B13" s="63" t="s">
        <v>64</v>
      </c>
      <c r="C13" s="7">
        <v>1482</v>
      </c>
      <c r="D13" s="63" t="s">
        <v>216</v>
      </c>
      <c r="E13" s="7">
        <v>2612</v>
      </c>
      <c r="F13" s="23" t="str">
        <f t="shared" si="2"/>
        <v>Աճել է</v>
      </c>
      <c r="G13" s="23">
        <f t="shared" si="1"/>
        <v>1130</v>
      </c>
    </row>
    <row r="14" spans="1:7" ht="35.25" customHeight="1">
      <c r="A14" s="35">
        <v>7</v>
      </c>
      <c r="B14" s="63" t="s">
        <v>30</v>
      </c>
      <c r="C14" s="7">
        <v>322</v>
      </c>
      <c r="D14" s="63" t="s">
        <v>213</v>
      </c>
      <c r="E14" s="7">
        <v>267</v>
      </c>
      <c r="F14" s="23" t="str">
        <f t="shared" si="2"/>
        <v>Նվազել է</v>
      </c>
      <c r="G14" s="23">
        <f t="shared" si="1"/>
        <v>-55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23</v>
      </c>
      <c r="C16" s="135"/>
      <c r="D16" s="135" t="s">
        <v>152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2527</v>
      </c>
      <c r="D17" s="5" t="s">
        <v>5</v>
      </c>
      <c r="E17" s="15">
        <v>2935</v>
      </c>
      <c r="F17" s="22" t="str">
        <f t="shared" si="2"/>
        <v>Աճել է</v>
      </c>
      <c r="G17" s="22">
        <f>E17-C17</f>
        <v>408</v>
      </c>
    </row>
    <row r="18" spans="1:7" ht="36.75" customHeight="1">
      <c r="A18" s="38">
        <v>2</v>
      </c>
      <c r="B18" s="6" t="s">
        <v>65</v>
      </c>
      <c r="C18" s="7">
        <v>1685</v>
      </c>
      <c r="D18" s="6" t="s">
        <v>231</v>
      </c>
      <c r="E18" s="7">
        <v>1802</v>
      </c>
      <c r="F18" s="23" t="str">
        <f t="shared" si="2"/>
        <v>Աճել է</v>
      </c>
      <c r="G18" s="23">
        <f>E18-C18</f>
        <v>117</v>
      </c>
    </row>
    <row r="19" spans="1:7" ht="24" customHeight="1">
      <c r="A19" s="38">
        <v>3</v>
      </c>
      <c r="B19" s="6" t="s">
        <v>6</v>
      </c>
      <c r="C19" s="7">
        <v>842</v>
      </c>
      <c r="D19" s="6" t="s">
        <v>6</v>
      </c>
      <c r="E19" s="7">
        <v>1178</v>
      </c>
      <c r="F19" s="23" t="str">
        <f t="shared" si="2"/>
        <v>Աճել է</v>
      </c>
      <c r="G19" s="23">
        <f>E19-C19</f>
        <v>336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9" priority="3" operator="containsText" text="Անփոփոխ">
      <formula>NOT(ISERROR(SEARCH("Անփոփոխ",F3)))</formula>
    </cfRule>
    <cfRule type="containsText" dxfId="118" priority="4" operator="containsText" text="Նվազել է">
      <formula>NOT(ISERROR(SEARCH("Նվազել է",F3)))</formula>
    </cfRule>
    <cfRule type="containsText" dxfId="117" priority="6" operator="containsText" text="Աճել է">
      <formula>NOT(ISERROR(SEARCH("Աճել է",F3)))</formula>
    </cfRule>
  </conditionalFormatting>
  <conditionalFormatting sqref="G3:G14 G17:G19">
    <cfRule type="cellIs" dxfId="116" priority="1" operator="equal">
      <formula>0</formula>
    </cfRule>
    <cfRule type="cellIs" dxfId="115" priority="2" operator="lessThan">
      <formula>0</formula>
    </cfRule>
    <cfRule type="cellIs" dxfId="114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112" zoomScaleNormal="112" workbookViewId="0">
      <selection activeCell="J14" sqref="J14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136" t="s">
        <v>226</v>
      </c>
      <c r="C2" s="137"/>
      <c r="D2" s="136" t="s">
        <v>225</v>
      </c>
      <c r="E2" s="137"/>
      <c r="F2" s="138" t="s">
        <v>7</v>
      </c>
      <c r="G2" s="139"/>
    </row>
    <row r="3" spans="1:7" ht="24" customHeight="1">
      <c r="A3" s="40">
        <v>1</v>
      </c>
      <c r="B3" s="3" t="s">
        <v>74</v>
      </c>
      <c r="C3" s="4">
        <v>6615</v>
      </c>
      <c r="D3" s="3" t="s">
        <v>217</v>
      </c>
      <c r="E3" s="4">
        <v>8246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1631</v>
      </c>
    </row>
    <row r="4" spans="1:7" ht="30.75" customHeight="1">
      <c r="A4" s="35">
        <v>2</v>
      </c>
      <c r="B4" s="13" t="s">
        <v>68</v>
      </c>
      <c r="C4" s="7">
        <v>2591</v>
      </c>
      <c r="D4" s="13" t="s">
        <v>218</v>
      </c>
      <c r="E4" s="7">
        <v>2895</v>
      </c>
      <c r="F4" s="23" t="str">
        <f t="shared" si="0"/>
        <v>Աճել է</v>
      </c>
      <c r="G4" s="23">
        <f t="shared" si="1"/>
        <v>304</v>
      </c>
    </row>
    <row r="5" spans="1:7" s="60" customFormat="1" ht="22.5" customHeight="1">
      <c r="A5" s="56">
        <v>3</v>
      </c>
      <c r="B5" s="57" t="s">
        <v>4</v>
      </c>
      <c r="C5" s="58">
        <v>1471</v>
      </c>
      <c r="D5" s="57" t="s">
        <v>4</v>
      </c>
      <c r="E5" s="58">
        <v>1865</v>
      </c>
      <c r="F5" s="59" t="str">
        <f t="shared" si="0"/>
        <v>Աճել է</v>
      </c>
      <c r="G5" s="59">
        <f t="shared" si="1"/>
        <v>394</v>
      </c>
    </row>
    <row r="6" spans="1:7" ht="22.5" customHeight="1" thickBot="1">
      <c r="A6" s="35">
        <v>4</v>
      </c>
      <c r="B6" s="10" t="s">
        <v>0</v>
      </c>
      <c r="C6" s="27">
        <v>2546</v>
      </c>
      <c r="D6" s="10" t="s">
        <v>0</v>
      </c>
      <c r="E6" s="27">
        <v>3486</v>
      </c>
      <c r="F6" s="54" t="str">
        <f t="shared" si="0"/>
        <v>Աճել է</v>
      </c>
      <c r="G6" s="54">
        <f t="shared" si="1"/>
        <v>940</v>
      </c>
    </row>
    <row r="7" spans="1:7" ht="21.75" customHeight="1">
      <c r="A7" s="35"/>
      <c r="B7" s="5" t="s">
        <v>1</v>
      </c>
      <c r="C7" s="15">
        <v>1047</v>
      </c>
      <c r="D7" s="5" t="s">
        <v>1</v>
      </c>
      <c r="E7" s="15">
        <v>1721</v>
      </c>
      <c r="F7" s="22" t="str">
        <f t="shared" si="0"/>
        <v>Աճել է</v>
      </c>
      <c r="G7" s="22">
        <f t="shared" si="1"/>
        <v>674</v>
      </c>
    </row>
    <row r="8" spans="1:7" ht="20.25" customHeight="1">
      <c r="A8" s="41"/>
      <c r="B8" s="6" t="s">
        <v>2</v>
      </c>
      <c r="C8" s="7">
        <v>1499</v>
      </c>
      <c r="D8" s="6" t="s">
        <v>2</v>
      </c>
      <c r="E8" s="7">
        <v>1765</v>
      </c>
      <c r="F8" s="23" t="str">
        <f t="shared" si="0"/>
        <v>Աճել է</v>
      </c>
      <c r="G8" s="23">
        <f t="shared" si="1"/>
        <v>266</v>
      </c>
    </row>
    <row r="9" spans="1:7" ht="29.25" customHeight="1">
      <c r="A9" s="41">
        <v>5</v>
      </c>
      <c r="B9" s="6" t="s">
        <v>3</v>
      </c>
      <c r="C9" s="7">
        <v>1712</v>
      </c>
      <c r="D9" s="6" t="s">
        <v>3</v>
      </c>
      <c r="E9" s="7">
        <v>2010</v>
      </c>
      <c r="F9" s="23" t="str">
        <f t="shared" si="0"/>
        <v>Աճել է</v>
      </c>
      <c r="G9" s="23">
        <f t="shared" si="1"/>
        <v>298</v>
      </c>
    </row>
    <row r="10" spans="1:7" ht="24.75" customHeight="1">
      <c r="A10" s="41"/>
      <c r="B10" s="6" t="s">
        <v>13</v>
      </c>
      <c r="C10" s="7">
        <v>138</v>
      </c>
      <c r="D10" s="6" t="s">
        <v>13</v>
      </c>
      <c r="E10" s="7">
        <v>366</v>
      </c>
      <c r="F10" s="23" t="str">
        <f>IF(G10=0,"Անփոփոխ",IF(G10&gt;0,"Աճել է","Նվազել է"))</f>
        <v>Աճել է</v>
      </c>
      <c r="G10" s="23">
        <f t="shared" si="1"/>
        <v>228</v>
      </c>
    </row>
    <row r="11" spans="1:7" ht="24.75" customHeight="1">
      <c r="A11" s="41"/>
      <c r="B11" s="6" t="s">
        <v>2</v>
      </c>
      <c r="C11" s="7">
        <v>1499</v>
      </c>
      <c r="D11" s="6" t="s">
        <v>2</v>
      </c>
      <c r="E11" s="7">
        <v>1765</v>
      </c>
      <c r="F11" s="23" t="str">
        <f t="shared" ref="F11:F19" si="2">IF(G11=0,"Անփոփոխ",IF(G11&gt;0,"Աճել է","Նվազել է"))</f>
        <v>Աճել է</v>
      </c>
      <c r="G11" s="23">
        <f t="shared" si="1"/>
        <v>266</v>
      </c>
    </row>
    <row r="12" spans="1:7" ht="24.75" customHeight="1">
      <c r="A12" s="41"/>
      <c r="B12" s="6" t="s">
        <v>8</v>
      </c>
      <c r="C12" s="7">
        <v>139</v>
      </c>
      <c r="D12" s="6" t="s">
        <v>8</v>
      </c>
      <c r="E12" s="7">
        <v>245</v>
      </c>
      <c r="F12" s="23" t="str">
        <f t="shared" si="2"/>
        <v>Աճել է</v>
      </c>
      <c r="G12" s="23">
        <f t="shared" si="1"/>
        <v>106</v>
      </c>
    </row>
    <row r="13" spans="1:7" ht="32.25" customHeight="1">
      <c r="A13" s="41">
        <v>6</v>
      </c>
      <c r="B13" s="63" t="s">
        <v>67</v>
      </c>
      <c r="C13" s="7">
        <v>2195</v>
      </c>
      <c r="D13" s="63" t="s">
        <v>219</v>
      </c>
      <c r="E13" s="7">
        <v>2868</v>
      </c>
      <c r="F13" s="23" t="str">
        <f t="shared" si="2"/>
        <v>Աճել է</v>
      </c>
      <c r="G13" s="23">
        <f t="shared" si="1"/>
        <v>673</v>
      </c>
    </row>
    <row r="14" spans="1:7" ht="37.5" customHeight="1">
      <c r="A14" s="35">
        <v>7</v>
      </c>
      <c r="B14" s="63" t="s">
        <v>66</v>
      </c>
      <c r="C14" s="7">
        <v>278</v>
      </c>
      <c r="D14" s="63" t="s">
        <v>156</v>
      </c>
      <c r="E14" s="73">
        <v>270</v>
      </c>
      <c r="F14" s="23" t="str">
        <f t="shared" si="2"/>
        <v>Նվազել է</v>
      </c>
      <c r="G14" s="23">
        <f t="shared" si="1"/>
        <v>-8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135" t="s">
        <v>24</v>
      </c>
      <c r="C16" s="135"/>
      <c r="D16" s="135" t="s">
        <v>153</v>
      </c>
      <c r="E16" s="135"/>
      <c r="F16" s="138" t="s">
        <v>7</v>
      </c>
      <c r="G16" s="139"/>
    </row>
    <row r="17" spans="1:7" ht="25.5" customHeight="1">
      <c r="A17" s="43">
        <v>1</v>
      </c>
      <c r="B17" s="5" t="s">
        <v>5</v>
      </c>
      <c r="C17" s="15">
        <v>2885</v>
      </c>
      <c r="D17" s="5" t="s">
        <v>5</v>
      </c>
      <c r="E17" s="15">
        <v>4444</v>
      </c>
      <c r="F17" s="22" t="str">
        <f t="shared" si="2"/>
        <v>Աճել է</v>
      </c>
      <c r="G17" s="22">
        <f>E17-C17</f>
        <v>1559</v>
      </c>
    </row>
    <row r="18" spans="1:7" ht="25.5" customHeight="1">
      <c r="A18" s="44">
        <v>2</v>
      </c>
      <c r="B18" s="6" t="s">
        <v>69</v>
      </c>
      <c r="C18" s="14">
        <v>1979</v>
      </c>
      <c r="D18" s="6" t="s">
        <v>220</v>
      </c>
      <c r="E18" s="14">
        <v>2495</v>
      </c>
      <c r="F18" s="23" t="str">
        <f t="shared" si="2"/>
        <v>Աճել է</v>
      </c>
      <c r="G18" s="23">
        <f>E18-C18</f>
        <v>516</v>
      </c>
    </row>
    <row r="19" spans="1:7" ht="25.5" customHeight="1" thickBot="1">
      <c r="A19" s="45">
        <v>3</v>
      </c>
      <c r="B19" s="10" t="s">
        <v>6</v>
      </c>
      <c r="C19" s="11">
        <v>906</v>
      </c>
      <c r="D19" s="10" t="s">
        <v>6</v>
      </c>
      <c r="E19" s="11">
        <v>1949</v>
      </c>
      <c r="F19" s="23" t="str">
        <f t="shared" si="2"/>
        <v>Աճել է</v>
      </c>
      <c r="G19" s="23">
        <f>E19-C19</f>
        <v>1043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  <row r="27" spans="1:7" ht="16.5" customHeight="1">
      <c r="D27" s="21"/>
    </row>
    <row r="28" spans="1:7" ht="25.5" customHeight="1"/>
    <row r="29" spans="1:7" ht="28.5" customHeight="1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I10" sqref="I10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135" t="s">
        <v>25</v>
      </c>
      <c r="C2" s="135"/>
      <c r="D2" s="135" t="s">
        <v>154</v>
      </c>
      <c r="E2" s="135"/>
      <c r="F2" s="138" t="s">
        <v>7</v>
      </c>
      <c r="G2" s="139"/>
    </row>
    <row r="3" spans="1:7" ht="35.25" customHeight="1">
      <c r="A3" s="40">
        <v>1</v>
      </c>
      <c r="B3" s="3" t="s">
        <v>76</v>
      </c>
      <c r="C3" s="4">
        <v>6529</v>
      </c>
      <c r="D3" s="3" t="s">
        <v>221</v>
      </c>
      <c r="E3" s="4">
        <v>8472</v>
      </c>
      <c r="F3" s="71" t="str">
        <f t="shared" ref="F3:F9" si="0">IF(G3=0,"Անփոփոխ",IF(G3&gt;0,"Աճել է","Նվազել է"))</f>
        <v>Աճել է</v>
      </c>
      <c r="G3" s="71">
        <f t="shared" ref="G3:G14" si="1">E3-C3</f>
        <v>1943</v>
      </c>
    </row>
    <row r="4" spans="1:7" ht="27" customHeight="1">
      <c r="A4" s="35">
        <v>2</v>
      </c>
      <c r="B4" s="6" t="s">
        <v>71</v>
      </c>
      <c r="C4" s="7">
        <v>2736</v>
      </c>
      <c r="D4" s="6" t="s">
        <v>222</v>
      </c>
      <c r="E4" s="7">
        <v>3218</v>
      </c>
      <c r="F4" s="69" t="str">
        <f t="shared" si="0"/>
        <v>Աճել է</v>
      </c>
      <c r="G4" s="69">
        <f t="shared" si="1"/>
        <v>482</v>
      </c>
    </row>
    <row r="5" spans="1:7" ht="26.25" customHeight="1">
      <c r="A5" s="35">
        <v>3</v>
      </c>
      <c r="B5" s="57" t="s">
        <v>4</v>
      </c>
      <c r="C5" s="58">
        <v>1529</v>
      </c>
      <c r="D5" s="57" t="s">
        <v>4</v>
      </c>
      <c r="E5" s="58">
        <v>1870</v>
      </c>
      <c r="F5" s="69" t="str">
        <f t="shared" si="0"/>
        <v>Աճել է</v>
      </c>
      <c r="G5" s="69">
        <f t="shared" si="1"/>
        <v>341</v>
      </c>
    </row>
    <row r="6" spans="1:7" ht="26.25" customHeight="1" thickBot="1">
      <c r="A6" s="35">
        <v>4</v>
      </c>
      <c r="B6" s="10" t="s">
        <v>0</v>
      </c>
      <c r="C6" s="27">
        <v>2264</v>
      </c>
      <c r="D6" s="10" t="s">
        <v>0</v>
      </c>
      <c r="E6" s="27">
        <v>3384</v>
      </c>
      <c r="F6" s="72" t="str">
        <f t="shared" si="0"/>
        <v>Աճել է</v>
      </c>
      <c r="G6" s="69">
        <f t="shared" si="1"/>
        <v>1120</v>
      </c>
    </row>
    <row r="7" spans="1:7" ht="26.25" customHeight="1">
      <c r="A7" s="35"/>
      <c r="B7" s="5" t="s">
        <v>1</v>
      </c>
      <c r="C7" s="15">
        <v>1003</v>
      </c>
      <c r="D7" s="5" t="s">
        <v>1</v>
      </c>
      <c r="E7" s="15">
        <v>2069</v>
      </c>
      <c r="F7" s="70" t="str">
        <f t="shared" si="0"/>
        <v>Աճել է</v>
      </c>
      <c r="G7" s="69">
        <f t="shared" si="1"/>
        <v>1066</v>
      </c>
    </row>
    <row r="8" spans="1:7" ht="26.25" customHeight="1">
      <c r="A8" s="35"/>
      <c r="B8" s="6" t="s">
        <v>2</v>
      </c>
      <c r="C8" s="7">
        <v>1261</v>
      </c>
      <c r="D8" s="6" t="s">
        <v>2</v>
      </c>
      <c r="E8" s="7">
        <v>1315</v>
      </c>
      <c r="F8" s="69" t="str">
        <f t="shared" si="0"/>
        <v>Աճել է</v>
      </c>
      <c r="G8" s="69">
        <f t="shared" si="1"/>
        <v>54</v>
      </c>
    </row>
    <row r="9" spans="1:7" ht="26.25" customHeight="1">
      <c r="A9" s="35">
        <v>5</v>
      </c>
      <c r="B9" s="6" t="s">
        <v>3</v>
      </c>
      <c r="C9" s="7">
        <v>1437</v>
      </c>
      <c r="D9" s="6" t="s">
        <v>3</v>
      </c>
      <c r="E9" s="7">
        <v>1464</v>
      </c>
      <c r="F9" s="69" t="str">
        <f t="shared" si="0"/>
        <v>Աճել է</v>
      </c>
      <c r="G9" s="69">
        <f t="shared" si="1"/>
        <v>27</v>
      </c>
    </row>
    <row r="10" spans="1:7" ht="26.25" customHeight="1">
      <c r="A10" s="35"/>
      <c r="B10" s="6" t="s">
        <v>13</v>
      </c>
      <c r="C10" s="7">
        <v>134</v>
      </c>
      <c r="D10" s="6" t="s">
        <v>13</v>
      </c>
      <c r="E10" s="7">
        <v>385</v>
      </c>
      <c r="F10" s="69" t="str">
        <f>IF(G10=0,"Անփոփոխ",IF(G10&gt;0,"Աճել է","Նվազել է"))</f>
        <v>Աճել է</v>
      </c>
      <c r="G10" s="69">
        <f t="shared" si="1"/>
        <v>251</v>
      </c>
    </row>
    <row r="11" spans="1:7" ht="26.25" customHeight="1">
      <c r="A11" s="35"/>
      <c r="B11" s="6" t="s">
        <v>2</v>
      </c>
      <c r="C11" s="7">
        <v>1261</v>
      </c>
      <c r="D11" s="6" t="s">
        <v>2</v>
      </c>
      <c r="E11" s="7">
        <v>1315</v>
      </c>
      <c r="F11" s="69" t="str">
        <f t="shared" ref="F11:F19" si="2">IF(G11=0,"Անփոփոխ",IF(G11&gt;0,"Աճել է","Նվազել է"))</f>
        <v>Աճել է</v>
      </c>
      <c r="G11" s="69">
        <f t="shared" si="1"/>
        <v>54</v>
      </c>
    </row>
    <row r="12" spans="1:7" ht="26.25" customHeight="1">
      <c r="A12" s="35"/>
      <c r="B12" s="6" t="s">
        <v>8</v>
      </c>
      <c r="C12" s="7">
        <v>176</v>
      </c>
      <c r="D12" s="6" t="s">
        <v>8</v>
      </c>
      <c r="E12" s="7">
        <v>149</v>
      </c>
      <c r="F12" s="69" t="str">
        <f t="shared" si="2"/>
        <v>Նվազել է</v>
      </c>
      <c r="G12" s="69">
        <f t="shared" si="1"/>
        <v>-27</v>
      </c>
    </row>
    <row r="13" spans="1:7" ht="35.25" customHeight="1">
      <c r="A13" s="41">
        <v>6</v>
      </c>
      <c r="B13" s="63" t="s">
        <v>72</v>
      </c>
      <c r="C13" s="7">
        <v>2436</v>
      </c>
      <c r="D13" s="63" t="s">
        <v>223</v>
      </c>
      <c r="E13" s="7">
        <v>3582</v>
      </c>
      <c r="F13" s="69" t="str">
        <f t="shared" si="2"/>
        <v>Աճել է</v>
      </c>
      <c r="G13" s="69">
        <f t="shared" si="1"/>
        <v>1146</v>
      </c>
    </row>
    <row r="14" spans="1:7" ht="36" customHeight="1">
      <c r="A14" s="35">
        <v>7</v>
      </c>
      <c r="B14" s="63" t="s">
        <v>66</v>
      </c>
      <c r="C14" s="7">
        <v>272</v>
      </c>
      <c r="D14" s="63" t="s">
        <v>77</v>
      </c>
      <c r="E14" s="7">
        <v>276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>
      <c r="A16" s="36"/>
      <c r="B16" s="135" t="s">
        <v>26</v>
      </c>
      <c r="C16" s="135"/>
      <c r="D16" s="135" t="s">
        <v>157</v>
      </c>
      <c r="E16" s="135"/>
      <c r="F16" s="138" t="s">
        <v>7</v>
      </c>
      <c r="G16" s="139"/>
    </row>
    <row r="17" spans="1:7" ht="23.25" customHeight="1">
      <c r="A17" s="43">
        <v>1</v>
      </c>
      <c r="B17" s="5" t="s">
        <v>5</v>
      </c>
      <c r="C17" s="15">
        <v>3382</v>
      </c>
      <c r="D17" s="5" t="s">
        <v>5</v>
      </c>
      <c r="E17" s="15">
        <v>4662</v>
      </c>
      <c r="F17" s="70" t="str">
        <f t="shared" si="2"/>
        <v>Աճել է</v>
      </c>
      <c r="G17" s="70">
        <f>E17-C17</f>
        <v>1280</v>
      </c>
    </row>
    <row r="18" spans="1:7" ht="25.5" customHeight="1">
      <c r="A18" s="44">
        <v>2</v>
      </c>
      <c r="B18" s="2" t="s">
        <v>70</v>
      </c>
      <c r="C18" s="14">
        <v>2374</v>
      </c>
      <c r="D18" s="2" t="s">
        <v>224</v>
      </c>
      <c r="E18" s="14">
        <v>2710</v>
      </c>
      <c r="F18" s="69" t="str">
        <f t="shared" si="2"/>
        <v>Աճել է</v>
      </c>
      <c r="G18" s="69">
        <f>E18-C18</f>
        <v>336</v>
      </c>
    </row>
    <row r="19" spans="1:7" ht="23.25" customHeight="1" thickBot="1">
      <c r="A19" s="45">
        <v>3</v>
      </c>
      <c r="B19" s="10" t="s">
        <v>6</v>
      </c>
      <c r="C19" s="11">
        <v>1008</v>
      </c>
      <c r="D19" s="10" t="s">
        <v>6</v>
      </c>
      <c r="E19" s="11">
        <v>1958</v>
      </c>
      <c r="F19" s="69" t="str">
        <f t="shared" si="2"/>
        <v>Աճել է</v>
      </c>
      <c r="G19" s="69">
        <f>E19-C19</f>
        <v>950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K17" sqref="K17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135" t="s">
        <v>34</v>
      </c>
      <c r="C2" s="135"/>
      <c r="D2" s="135" t="s">
        <v>158</v>
      </c>
      <c r="E2" s="135"/>
      <c r="F2" s="138" t="s">
        <v>7</v>
      </c>
      <c r="G2" s="139"/>
    </row>
    <row r="3" spans="1:7" ht="27.75" customHeight="1">
      <c r="A3" s="34">
        <v>1</v>
      </c>
      <c r="B3" s="6" t="s">
        <v>79</v>
      </c>
      <c r="C3" s="7">
        <v>6717</v>
      </c>
      <c r="D3" s="6" t="s">
        <v>155</v>
      </c>
      <c r="E3" s="7"/>
      <c r="F3" s="30" t="str">
        <f t="shared" ref="F3:F9" si="0">IF(G3=0,"Անփոփոխ",IF(G3&gt;0,"Աճել է","Նվազել է"))</f>
        <v>Նվազել է</v>
      </c>
      <c r="G3" s="30">
        <f t="shared" ref="G3:G14" si="1">E3-C3</f>
        <v>-6717</v>
      </c>
    </row>
    <row r="4" spans="1:7" ht="27.75" customHeight="1">
      <c r="A4" s="35">
        <v>2</v>
      </c>
      <c r="B4" s="6" t="s">
        <v>80</v>
      </c>
      <c r="C4" s="7">
        <v>2787</v>
      </c>
      <c r="D4" s="6" t="s">
        <v>159</v>
      </c>
      <c r="E4" s="7"/>
      <c r="F4" s="23" t="str">
        <f t="shared" si="0"/>
        <v>Նվազել է</v>
      </c>
      <c r="G4" s="23">
        <f t="shared" si="1"/>
        <v>-2787</v>
      </c>
    </row>
    <row r="5" spans="1:7" ht="27.75" customHeight="1">
      <c r="A5" s="56">
        <v>3</v>
      </c>
      <c r="B5" s="57" t="s">
        <v>4</v>
      </c>
      <c r="C5" s="58">
        <v>1551</v>
      </c>
      <c r="D5" s="57" t="s">
        <v>4</v>
      </c>
      <c r="E5" s="58"/>
      <c r="F5" s="23" t="str">
        <f t="shared" si="0"/>
        <v>Նվազել է</v>
      </c>
      <c r="G5" s="23">
        <f t="shared" si="1"/>
        <v>-1551</v>
      </c>
    </row>
    <row r="6" spans="1:7" ht="27.75" customHeight="1">
      <c r="A6" s="35">
        <v>4</v>
      </c>
      <c r="B6" s="6" t="s">
        <v>0</v>
      </c>
      <c r="C6" s="7">
        <v>2379</v>
      </c>
      <c r="D6" s="6" t="s">
        <v>0</v>
      </c>
      <c r="E6" s="7"/>
      <c r="F6" s="23" t="str">
        <f t="shared" si="0"/>
        <v>Նվազել է</v>
      </c>
      <c r="G6" s="23">
        <f t="shared" si="1"/>
        <v>-2379</v>
      </c>
    </row>
    <row r="7" spans="1:7" ht="27.75" customHeight="1">
      <c r="A7" s="35"/>
      <c r="B7" s="6" t="s">
        <v>1</v>
      </c>
      <c r="C7" s="7">
        <v>989</v>
      </c>
      <c r="D7" s="6" t="s">
        <v>1</v>
      </c>
      <c r="E7" s="7"/>
      <c r="F7" s="23" t="str">
        <f t="shared" si="0"/>
        <v>Նվազել է</v>
      </c>
      <c r="G7" s="23">
        <f t="shared" si="1"/>
        <v>-989</v>
      </c>
    </row>
    <row r="8" spans="1:7" ht="27.75" customHeight="1">
      <c r="A8" s="35"/>
      <c r="B8" s="6" t="s">
        <v>2</v>
      </c>
      <c r="C8" s="7">
        <v>1390</v>
      </c>
      <c r="D8" s="6" t="s">
        <v>2</v>
      </c>
      <c r="E8" s="7"/>
      <c r="F8" s="23" t="str">
        <f t="shared" si="0"/>
        <v>Նվազել է</v>
      </c>
      <c r="G8" s="23">
        <f t="shared" si="1"/>
        <v>-1390</v>
      </c>
    </row>
    <row r="9" spans="1:7" ht="27.75" customHeight="1">
      <c r="A9" s="35">
        <v>5</v>
      </c>
      <c r="B9" s="6" t="s">
        <v>3</v>
      </c>
      <c r="C9" s="7">
        <v>1564</v>
      </c>
      <c r="D9" s="6" t="s">
        <v>3</v>
      </c>
      <c r="E9" s="7"/>
      <c r="F9" s="23" t="str">
        <f t="shared" si="0"/>
        <v>Նվազել է</v>
      </c>
      <c r="G9" s="23">
        <f t="shared" si="1"/>
        <v>-1564</v>
      </c>
    </row>
    <row r="10" spans="1:7" ht="27.75" customHeight="1">
      <c r="A10" s="35"/>
      <c r="B10" s="6" t="s">
        <v>13</v>
      </c>
      <c r="C10" s="7">
        <v>127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-127</v>
      </c>
    </row>
    <row r="11" spans="1:7" ht="27.75" customHeight="1">
      <c r="A11" s="35"/>
      <c r="B11" s="6" t="s">
        <v>2</v>
      </c>
      <c r="C11" s="7">
        <v>1390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-1390</v>
      </c>
    </row>
    <row r="12" spans="1:7" ht="27.75" customHeight="1">
      <c r="A12" s="35"/>
      <c r="B12" s="6" t="s">
        <v>8</v>
      </c>
      <c r="C12" s="7">
        <v>174</v>
      </c>
      <c r="D12" s="6" t="s">
        <v>8</v>
      </c>
      <c r="E12" s="7"/>
      <c r="F12" s="23" t="str">
        <f t="shared" si="2"/>
        <v>Նվազել է</v>
      </c>
      <c r="G12" s="23">
        <f t="shared" si="1"/>
        <v>-174</v>
      </c>
    </row>
    <row r="13" spans="1:7" ht="27.75" customHeight="1">
      <c r="A13" s="35">
        <v>6</v>
      </c>
      <c r="B13" s="63" t="s">
        <v>81</v>
      </c>
      <c r="C13" s="7">
        <v>2178</v>
      </c>
      <c r="D13" s="63" t="s">
        <v>150</v>
      </c>
      <c r="E13" s="7"/>
      <c r="F13" s="23" t="str">
        <f t="shared" si="2"/>
        <v>Նվազել է</v>
      </c>
      <c r="G13" s="23">
        <f t="shared" si="1"/>
        <v>-2178</v>
      </c>
    </row>
    <row r="14" spans="1:7" ht="39.75" customHeight="1">
      <c r="A14" s="35">
        <v>7</v>
      </c>
      <c r="B14" s="63" t="s">
        <v>77</v>
      </c>
      <c r="C14" s="7">
        <v>368</v>
      </c>
      <c r="D14" s="63" t="s">
        <v>156</v>
      </c>
      <c r="E14" s="7"/>
      <c r="F14" s="23" t="str">
        <f t="shared" si="2"/>
        <v>Նվազել է</v>
      </c>
      <c r="G14" s="23">
        <f t="shared" si="1"/>
        <v>-368</v>
      </c>
    </row>
    <row r="15" spans="1:7" ht="6.75" customHeight="1" thickBot="1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>
      <c r="A16" s="36"/>
      <c r="B16" s="140" t="s">
        <v>33</v>
      </c>
      <c r="C16" s="141"/>
      <c r="D16" s="140" t="s">
        <v>160</v>
      </c>
      <c r="E16" s="141"/>
      <c r="F16" s="138" t="s">
        <v>7</v>
      </c>
      <c r="G16" s="139"/>
    </row>
    <row r="17" spans="1:7" ht="25.5" customHeight="1">
      <c r="A17" s="37">
        <v>1</v>
      </c>
      <c r="B17" s="6" t="s">
        <v>5</v>
      </c>
      <c r="C17" s="7">
        <v>3105</v>
      </c>
      <c r="D17" s="6" t="s">
        <v>5</v>
      </c>
      <c r="E17" s="7"/>
      <c r="F17" s="22" t="str">
        <f t="shared" si="2"/>
        <v>Նվազել է</v>
      </c>
      <c r="G17" s="22">
        <f>E17-C17</f>
        <v>-3105</v>
      </c>
    </row>
    <row r="18" spans="1:7" ht="26.25" customHeight="1">
      <c r="A18" s="38">
        <v>2</v>
      </c>
      <c r="B18" s="6" t="s">
        <v>78</v>
      </c>
      <c r="C18" s="7">
        <v>2214</v>
      </c>
      <c r="D18" s="6" t="s">
        <v>161</v>
      </c>
      <c r="E18" s="7"/>
      <c r="F18" s="23" t="str">
        <f t="shared" si="2"/>
        <v>Նվազել է</v>
      </c>
      <c r="G18" s="23">
        <f>E18-C18</f>
        <v>-2214</v>
      </c>
    </row>
    <row r="19" spans="1:7" ht="24.75" customHeight="1">
      <c r="A19" s="38">
        <v>3</v>
      </c>
      <c r="B19" s="6" t="s">
        <v>6</v>
      </c>
      <c r="C19" s="7">
        <v>891</v>
      </c>
      <c r="D19" s="6" t="s">
        <v>6</v>
      </c>
      <c r="E19" s="7"/>
      <c r="F19" s="23" t="str">
        <f t="shared" si="2"/>
        <v>Նվազել է</v>
      </c>
      <c r="G19" s="23">
        <f>E19-C19</f>
        <v>-891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32</v>
      </c>
      <c r="C2" s="135"/>
      <c r="D2" s="135" t="s">
        <v>162</v>
      </c>
      <c r="E2" s="135"/>
      <c r="F2" s="138" t="s">
        <v>7</v>
      </c>
      <c r="G2" s="139"/>
    </row>
    <row r="3" spans="1:7" ht="33" customHeight="1">
      <c r="A3" s="34">
        <v>1</v>
      </c>
      <c r="B3" s="5" t="s">
        <v>82</v>
      </c>
      <c r="C3" s="15">
        <v>6186</v>
      </c>
      <c r="D3" s="5" t="s">
        <v>164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-6186</v>
      </c>
    </row>
    <row r="4" spans="1:7" ht="27" customHeight="1">
      <c r="A4" s="35">
        <v>2</v>
      </c>
      <c r="B4" s="13" t="s">
        <v>83</v>
      </c>
      <c r="C4" s="7">
        <v>2530</v>
      </c>
      <c r="D4" s="13" t="s">
        <v>145</v>
      </c>
      <c r="E4" s="7"/>
      <c r="F4" s="23" t="str">
        <f t="shared" si="0"/>
        <v>Նվազել է</v>
      </c>
      <c r="G4" s="23">
        <f t="shared" si="1"/>
        <v>-2530</v>
      </c>
    </row>
    <row r="5" spans="1:7" ht="23.25" customHeight="1">
      <c r="A5" s="56">
        <v>3</v>
      </c>
      <c r="B5" s="57" t="s">
        <v>4</v>
      </c>
      <c r="C5" s="58">
        <v>1384</v>
      </c>
      <c r="D5" s="57" t="s">
        <v>4</v>
      </c>
      <c r="E5" s="58"/>
      <c r="F5" s="23" t="str">
        <f t="shared" si="0"/>
        <v>Նվազել է</v>
      </c>
      <c r="G5" s="23">
        <f t="shared" si="1"/>
        <v>-1384</v>
      </c>
    </row>
    <row r="6" spans="1:7" ht="22.5" customHeight="1" thickBot="1">
      <c r="A6" s="55">
        <v>4</v>
      </c>
      <c r="B6" s="10" t="s">
        <v>0</v>
      </c>
      <c r="C6" s="27">
        <v>2272</v>
      </c>
      <c r="D6" s="10" t="s">
        <v>0</v>
      </c>
      <c r="E6" s="27"/>
      <c r="F6" s="54" t="str">
        <f t="shared" si="0"/>
        <v>Նվազել է</v>
      </c>
      <c r="G6" s="54">
        <f t="shared" si="1"/>
        <v>-2272</v>
      </c>
    </row>
    <row r="7" spans="1:7" ht="21.75" customHeight="1">
      <c r="A7" s="34"/>
      <c r="B7" s="5" t="s">
        <v>1</v>
      </c>
      <c r="C7" s="15">
        <v>1032</v>
      </c>
      <c r="D7" s="5" t="s">
        <v>1</v>
      </c>
      <c r="E7" s="15"/>
      <c r="F7" s="22" t="str">
        <f t="shared" si="0"/>
        <v>Նվազել է</v>
      </c>
      <c r="G7" s="22">
        <f t="shared" si="1"/>
        <v>-1032</v>
      </c>
    </row>
    <row r="8" spans="1:7" ht="21.75" customHeight="1">
      <c r="A8" s="35"/>
      <c r="B8" s="6" t="s">
        <v>2</v>
      </c>
      <c r="C8" s="7">
        <v>1240</v>
      </c>
      <c r="D8" s="6" t="s">
        <v>2</v>
      </c>
      <c r="E8" s="7"/>
      <c r="F8" s="23" t="str">
        <f t="shared" si="0"/>
        <v>Նվազել է</v>
      </c>
      <c r="G8" s="23">
        <f t="shared" si="1"/>
        <v>-1240</v>
      </c>
    </row>
    <row r="9" spans="1:7" ht="28.5" customHeight="1">
      <c r="A9" s="35">
        <v>5</v>
      </c>
      <c r="B9" s="6" t="s">
        <v>3</v>
      </c>
      <c r="C9" s="7">
        <v>1382</v>
      </c>
      <c r="D9" s="6" t="s">
        <v>3</v>
      </c>
      <c r="E9" s="7"/>
      <c r="F9" s="23" t="str">
        <f t="shared" si="0"/>
        <v>Նվազել է</v>
      </c>
      <c r="G9" s="23">
        <f t="shared" si="1"/>
        <v>-1382</v>
      </c>
    </row>
    <row r="10" spans="1:7" ht="25.5" customHeight="1">
      <c r="A10" s="35"/>
      <c r="B10" s="6" t="s">
        <v>13</v>
      </c>
      <c r="C10" s="7">
        <v>150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-150</v>
      </c>
    </row>
    <row r="11" spans="1:7" ht="22.5" customHeight="1">
      <c r="A11" s="35"/>
      <c r="B11" s="6" t="s">
        <v>2</v>
      </c>
      <c r="C11" s="7">
        <v>1240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-1240</v>
      </c>
    </row>
    <row r="12" spans="1:7" ht="26.25" customHeight="1">
      <c r="A12" s="35"/>
      <c r="B12" s="6" t="s">
        <v>8</v>
      </c>
      <c r="C12" s="7">
        <v>142</v>
      </c>
      <c r="D12" s="6" t="s">
        <v>8</v>
      </c>
      <c r="E12" s="7"/>
      <c r="F12" s="23" t="str">
        <f t="shared" si="2"/>
        <v>Նվազել է</v>
      </c>
      <c r="G12" s="23">
        <f t="shared" si="1"/>
        <v>-142</v>
      </c>
    </row>
    <row r="13" spans="1:7" ht="27" customHeight="1">
      <c r="A13" s="35">
        <v>6</v>
      </c>
      <c r="B13" s="63" t="s">
        <v>84</v>
      </c>
      <c r="C13" s="7">
        <v>2143</v>
      </c>
      <c r="D13" s="63" t="s">
        <v>150</v>
      </c>
      <c r="E13" s="7"/>
      <c r="F13" s="23" t="str">
        <f t="shared" si="2"/>
        <v>Նվազել է</v>
      </c>
      <c r="G13" s="23">
        <f t="shared" si="1"/>
        <v>-2143</v>
      </c>
    </row>
    <row r="14" spans="1:7" ht="45" customHeight="1">
      <c r="A14" s="35">
        <v>7</v>
      </c>
      <c r="B14" s="63" t="s">
        <v>18</v>
      </c>
      <c r="C14" s="7">
        <v>239</v>
      </c>
      <c r="D14" s="63" t="s">
        <v>163</v>
      </c>
      <c r="E14" s="7"/>
      <c r="F14" s="23" t="str">
        <f t="shared" si="2"/>
        <v>Նվազել է</v>
      </c>
      <c r="G14" s="23">
        <f t="shared" si="1"/>
        <v>-239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31</v>
      </c>
      <c r="C16" s="135"/>
      <c r="D16" s="135" t="s">
        <v>31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3065</v>
      </c>
      <c r="D17" s="5" t="s">
        <v>5</v>
      </c>
      <c r="E17" s="15"/>
      <c r="F17" s="22" t="str">
        <f t="shared" si="2"/>
        <v>Նվազել է</v>
      </c>
      <c r="G17" s="22">
        <f>E17-C17</f>
        <v>-3065</v>
      </c>
    </row>
    <row r="18" spans="1:7" ht="36.75" customHeight="1">
      <c r="A18" s="38">
        <v>2</v>
      </c>
      <c r="B18" s="6" t="s">
        <v>85</v>
      </c>
      <c r="C18" s="7">
        <v>2081</v>
      </c>
      <c r="D18" s="6" t="s">
        <v>165</v>
      </c>
      <c r="E18" s="7"/>
      <c r="F18" s="23" t="str">
        <f t="shared" si="2"/>
        <v>Նվազել է</v>
      </c>
      <c r="G18" s="23">
        <f>E18-C18</f>
        <v>-2081</v>
      </c>
    </row>
    <row r="19" spans="1:7" ht="24" customHeight="1">
      <c r="A19" s="38">
        <v>3</v>
      </c>
      <c r="B19" s="6" t="s">
        <v>6</v>
      </c>
      <c r="C19" s="7">
        <v>984</v>
      </c>
      <c r="D19" s="6" t="s">
        <v>6</v>
      </c>
      <c r="E19" s="7"/>
      <c r="F19" s="23" t="str">
        <f t="shared" si="2"/>
        <v>Նվազել է</v>
      </c>
      <c r="G19" s="23">
        <f>E19-C19</f>
        <v>-984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SheetLayoutView="70" workbookViewId="0">
      <selection activeCell="B17" sqref="B17:B19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17" ht="38.25" customHeight="1" thickBot="1">
      <c r="A1" s="47"/>
      <c r="B1" s="19"/>
      <c r="C1" s="19"/>
      <c r="D1" s="19"/>
      <c r="E1" s="19"/>
    </row>
    <row r="2" spans="1:17" ht="42.75" customHeight="1" thickBot="1">
      <c r="A2" s="48"/>
      <c r="B2" s="135" t="s">
        <v>35</v>
      </c>
      <c r="C2" s="135"/>
      <c r="D2" s="135" t="s">
        <v>144</v>
      </c>
      <c r="E2" s="135"/>
      <c r="F2" s="138" t="s">
        <v>7</v>
      </c>
      <c r="G2" s="139"/>
    </row>
    <row r="3" spans="1:17" ht="23.25" customHeight="1">
      <c r="A3" s="34">
        <v>1</v>
      </c>
      <c r="B3" s="5" t="s">
        <v>86</v>
      </c>
      <c r="C3" s="15">
        <v>6652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-6652</v>
      </c>
    </row>
    <row r="4" spans="1:17" ht="27" customHeight="1">
      <c r="A4" s="35">
        <v>2</v>
      </c>
      <c r="B4" s="13" t="s">
        <v>83</v>
      </c>
      <c r="C4" s="7">
        <v>2498</v>
      </c>
      <c r="D4" s="13" t="s">
        <v>145</v>
      </c>
      <c r="E4" s="7"/>
      <c r="F4" s="23" t="str">
        <f t="shared" si="0"/>
        <v>Նվազել է</v>
      </c>
      <c r="G4" s="66">
        <f t="shared" si="1"/>
        <v>-2498</v>
      </c>
    </row>
    <row r="5" spans="1:17" s="60" customFormat="1" ht="23.25" customHeight="1">
      <c r="A5" s="56">
        <v>3</v>
      </c>
      <c r="B5" s="57" t="s">
        <v>4</v>
      </c>
      <c r="C5" s="58">
        <v>1585</v>
      </c>
      <c r="D5" s="57" t="s">
        <v>4</v>
      </c>
      <c r="E5" s="58"/>
      <c r="F5" s="59" t="str">
        <f t="shared" si="0"/>
        <v>Նվազել է</v>
      </c>
      <c r="G5" s="67">
        <f t="shared" si="1"/>
        <v>-1585</v>
      </c>
    </row>
    <row r="6" spans="1:17" ht="22.5" customHeight="1" thickBot="1">
      <c r="A6" s="35">
        <v>4</v>
      </c>
      <c r="B6" s="10" t="s">
        <v>0</v>
      </c>
      <c r="C6" s="7">
        <v>2569</v>
      </c>
      <c r="D6" s="10" t="s">
        <v>0</v>
      </c>
      <c r="E6" s="7"/>
      <c r="F6" s="23" t="str">
        <f t="shared" si="0"/>
        <v>Նվազել է</v>
      </c>
      <c r="G6" s="66">
        <f t="shared" si="1"/>
        <v>-2569</v>
      </c>
    </row>
    <row r="7" spans="1:17" ht="21.75" customHeight="1">
      <c r="A7" s="35"/>
      <c r="B7" s="5" t="s">
        <v>1</v>
      </c>
      <c r="C7" s="7">
        <v>1071</v>
      </c>
      <c r="D7" s="5" t="s">
        <v>1</v>
      </c>
      <c r="E7" s="7"/>
      <c r="F7" s="23" t="str">
        <f t="shared" si="0"/>
        <v>Նվազել է</v>
      </c>
      <c r="G7" s="66">
        <f t="shared" si="1"/>
        <v>-1071</v>
      </c>
    </row>
    <row r="8" spans="1:17" ht="21.75" customHeight="1">
      <c r="A8" s="35"/>
      <c r="B8" s="6" t="s">
        <v>2</v>
      </c>
      <c r="C8" s="7">
        <v>1498</v>
      </c>
      <c r="D8" s="6" t="s">
        <v>2</v>
      </c>
      <c r="E8" s="7"/>
      <c r="F8" s="23" t="str">
        <f t="shared" si="0"/>
        <v>Նվազել է</v>
      </c>
      <c r="G8" s="66">
        <f t="shared" si="1"/>
        <v>-1498</v>
      </c>
    </row>
    <row r="9" spans="1:17" ht="22.5" customHeight="1">
      <c r="A9" s="35">
        <v>5</v>
      </c>
      <c r="B9" s="6" t="s">
        <v>3</v>
      </c>
      <c r="C9" s="7">
        <v>1640</v>
      </c>
      <c r="D9" s="6" t="s">
        <v>3</v>
      </c>
      <c r="E9" s="7"/>
      <c r="F9" s="23" t="str">
        <f t="shared" si="0"/>
        <v>Նվազել է</v>
      </c>
      <c r="G9" s="66">
        <f t="shared" si="1"/>
        <v>-1640</v>
      </c>
      <c r="Q9" s="20">
        <v>24</v>
      </c>
    </row>
    <row r="10" spans="1:17" ht="21" customHeight="1">
      <c r="A10" s="35"/>
      <c r="B10" s="6" t="s">
        <v>13</v>
      </c>
      <c r="C10" s="7">
        <v>173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66">
        <f t="shared" si="1"/>
        <v>-173</v>
      </c>
    </row>
    <row r="11" spans="1:17" ht="22.5" customHeight="1">
      <c r="A11" s="35"/>
      <c r="B11" s="6" t="s">
        <v>2</v>
      </c>
      <c r="C11" s="7">
        <v>1498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-1498</v>
      </c>
    </row>
    <row r="12" spans="1:17" ht="26.25" customHeight="1">
      <c r="A12" s="35"/>
      <c r="B12" s="6" t="s">
        <v>8</v>
      </c>
      <c r="C12" s="7">
        <v>142</v>
      </c>
      <c r="D12" s="6" t="s">
        <v>8</v>
      </c>
      <c r="E12" s="7"/>
      <c r="F12" s="23" t="str">
        <f t="shared" si="2"/>
        <v>Նվազել է</v>
      </c>
      <c r="G12" s="66">
        <f t="shared" si="1"/>
        <v>-142</v>
      </c>
    </row>
    <row r="13" spans="1:17" ht="27" customHeight="1">
      <c r="A13" s="35">
        <v>6</v>
      </c>
      <c r="B13" s="63" t="s">
        <v>87</v>
      </c>
      <c r="C13" s="7">
        <v>2020</v>
      </c>
      <c r="D13" s="63" t="s">
        <v>146</v>
      </c>
      <c r="E13" s="7"/>
      <c r="F13" s="23" t="str">
        <f t="shared" si="2"/>
        <v>Նվազել է</v>
      </c>
      <c r="G13" s="66">
        <f t="shared" si="1"/>
        <v>-2020</v>
      </c>
    </row>
    <row r="14" spans="1:17" ht="36" customHeight="1">
      <c r="A14" s="35">
        <v>7</v>
      </c>
      <c r="B14" s="63" t="s">
        <v>75</v>
      </c>
      <c r="C14" s="7">
        <v>264</v>
      </c>
      <c r="D14" s="63" t="s">
        <v>147</v>
      </c>
      <c r="E14" s="7"/>
      <c r="F14" s="23" t="str">
        <f t="shared" si="2"/>
        <v>Նվազել է</v>
      </c>
      <c r="G14" s="66">
        <f t="shared" si="1"/>
        <v>-264</v>
      </c>
    </row>
    <row r="15" spans="1:17" ht="19.5" customHeight="1" thickBot="1">
      <c r="A15" s="17"/>
      <c r="B15" s="16"/>
      <c r="C15" s="17"/>
      <c r="D15" s="16"/>
      <c r="E15" s="17"/>
      <c r="F15" s="25"/>
      <c r="G15" s="68"/>
    </row>
    <row r="16" spans="1:17" ht="42" customHeight="1" thickBot="1">
      <c r="A16" s="50"/>
      <c r="B16" s="135" t="s">
        <v>36</v>
      </c>
      <c r="C16" s="135"/>
      <c r="D16" s="135" t="s">
        <v>148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2885</v>
      </c>
      <c r="D17" s="5" t="s">
        <v>5</v>
      </c>
      <c r="E17" s="15"/>
      <c r="F17" s="22" t="str">
        <f t="shared" si="2"/>
        <v>Նվազել է</v>
      </c>
      <c r="G17" s="65">
        <f>E17-C17</f>
        <v>-2885</v>
      </c>
    </row>
    <row r="18" spans="1:7" ht="36.75" customHeight="1">
      <c r="A18" s="38">
        <v>2</v>
      </c>
      <c r="B18" s="6" t="s">
        <v>88</v>
      </c>
      <c r="C18" s="7">
        <v>2016</v>
      </c>
      <c r="D18" s="6" t="s">
        <v>149</v>
      </c>
      <c r="E18" s="7"/>
      <c r="F18" s="23" t="str">
        <f t="shared" si="2"/>
        <v>Նվազել է</v>
      </c>
      <c r="G18" s="66">
        <f>E18-C18</f>
        <v>-2016</v>
      </c>
    </row>
    <row r="19" spans="1:7" ht="24" customHeight="1">
      <c r="A19" s="38">
        <v>3</v>
      </c>
      <c r="B19" s="6" t="s">
        <v>6</v>
      </c>
      <c r="C19" s="7">
        <v>869</v>
      </c>
      <c r="D19" s="6" t="s">
        <v>6</v>
      </c>
      <c r="E19" s="7"/>
      <c r="F19" s="23" t="str">
        <f t="shared" si="2"/>
        <v>Նվազել է</v>
      </c>
      <c r="G19" s="66">
        <f>E19-C19</f>
        <v>-869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7" zoomScaleSheetLayoutView="80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39</v>
      </c>
      <c r="C2" s="135"/>
      <c r="D2" s="135" t="s">
        <v>166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99</v>
      </c>
      <c r="C3" s="15">
        <v>7121</v>
      </c>
      <c r="D3" s="5" t="s">
        <v>155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-7121</v>
      </c>
    </row>
    <row r="4" spans="1:7" ht="27" customHeight="1">
      <c r="A4" s="35">
        <v>2</v>
      </c>
      <c r="B4" s="13" t="s">
        <v>100</v>
      </c>
      <c r="C4" s="7">
        <v>2899</v>
      </c>
      <c r="D4" s="13" t="s">
        <v>100</v>
      </c>
      <c r="E4" s="7"/>
      <c r="F4" s="23" t="str">
        <f t="shared" si="0"/>
        <v>Նվազել է</v>
      </c>
      <c r="G4" s="23">
        <f t="shared" si="1"/>
        <v>-2899</v>
      </c>
    </row>
    <row r="5" spans="1:7" ht="23.25" customHeight="1">
      <c r="A5" s="35">
        <v>3</v>
      </c>
      <c r="B5" s="57" t="s">
        <v>4</v>
      </c>
      <c r="C5" s="7">
        <v>1635</v>
      </c>
      <c r="D5" s="57" t="s">
        <v>4</v>
      </c>
      <c r="E5" s="7"/>
      <c r="F5" s="23" t="str">
        <f t="shared" si="0"/>
        <v>Նվազել է</v>
      </c>
      <c r="G5" s="23">
        <f t="shared" si="1"/>
        <v>-1635</v>
      </c>
    </row>
    <row r="6" spans="1:7" ht="22.5" customHeight="1">
      <c r="A6" s="35">
        <v>4</v>
      </c>
      <c r="B6" s="6" t="s">
        <v>0</v>
      </c>
      <c r="C6" s="7">
        <v>2587</v>
      </c>
      <c r="D6" s="6" t="s">
        <v>0</v>
      </c>
      <c r="E6" s="7"/>
      <c r="F6" s="23" t="str">
        <f t="shared" si="0"/>
        <v>Նվազել է</v>
      </c>
      <c r="G6" s="23">
        <f t="shared" si="1"/>
        <v>-2587</v>
      </c>
    </row>
    <row r="7" spans="1:7" ht="21.75" customHeight="1">
      <c r="A7" s="35"/>
      <c r="B7" s="6" t="s">
        <v>10</v>
      </c>
      <c r="C7" s="7">
        <v>1194</v>
      </c>
      <c r="D7" s="6" t="s">
        <v>10</v>
      </c>
      <c r="E7" s="7"/>
      <c r="F7" s="23" t="str">
        <f t="shared" si="0"/>
        <v>Նվազել է</v>
      </c>
      <c r="G7" s="23">
        <f t="shared" si="1"/>
        <v>-1194</v>
      </c>
    </row>
    <row r="8" spans="1:7" ht="21.75" customHeight="1">
      <c r="A8" s="35"/>
      <c r="B8" s="6" t="s">
        <v>2</v>
      </c>
      <c r="C8" s="7">
        <v>1393</v>
      </c>
      <c r="D8" s="6" t="s">
        <v>2</v>
      </c>
      <c r="E8" s="7"/>
      <c r="F8" s="23" t="str">
        <f t="shared" si="0"/>
        <v>Նվազել է</v>
      </c>
      <c r="G8" s="23">
        <f t="shared" si="1"/>
        <v>-1393</v>
      </c>
    </row>
    <row r="9" spans="1:7" ht="22.5" customHeight="1">
      <c r="A9" s="35">
        <v>5</v>
      </c>
      <c r="B9" s="6" t="s">
        <v>3</v>
      </c>
      <c r="C9" s="7">
        <v>1530</v>
      </c>
      <c r="D9" s="6" t="s">
        <v>3</v>
      </c>
      <c r="E9" s="7"/>
      <c r="F9" s="23" t="str">
        <f t="shared" si="0"/>
        <v>Նվազել է</v>
      </c>
      <c r="G9" s="23">
        <f t="shared" si="1"/>
        <v>-1530</v>
      </c>
    </row>
    <row r="10" spans="1:7" ht="21" customHeight="1">
      <c r="A10" s="35"/>
      <c r="B10" s="6" t="s">
        <v>14</v>
      </c>
      <c r="C10" s="7">
        <v>184</v>
      </c>
      <c r="D10" s="6" t="s">
        <v>14</v>
      </c>
      <c r="E10" s="7"/>
      <c r="F10" s="23" t="str">
        <f>IF(G10=0,"Անփոփոխ",IF(G10&gt;0,"Աճել է","Նվազել է"))</f>
        <v>Նվազել է</v>
      </c>
      <c r="G10" s="23">
        <f t="shared" si="1"/>
        <v>-184</v>
      </c>
    </row>
    <row r="11" spans="1:7" ht="22.5" customHeight="1">
      <c r="A11" s="35"/>
      <c r="B11" s="6" t="s">
        <v>2</v>
      </c>
      <c r="C11" s="7">
        <v>1393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-1393</v>
      </c>
    </row>
    <row r="12" spans="1:7" ht="26.25" customHeight="1">
      <c r="A12" s="35"/>
      <c r="B12" s="6" t="s">
        <v>8</v>
      </c>
      <c r="C12" s="7">
        <v>137</v>
      </c>
      <c r="D12" s="6" t="s">
        <v>8</v>
      </c>
      <c r="E12" s="7"/>
      <c r="F12" s="23" t="str">
        <f t="shared" si="2"/>
        <v>Նվազել է</v>
      </c>
      <c r="G12" s="23">
        <f t="shared" si="1"/>
        <v>-137</v>
      </c>
    </row>
    <row r="13" spans="1:7" ht="27" customHeight="1">
      <c r="A13" s="35">
        <v>6</v>
      </c>
      <c r="B13" s="6" t="s">
        <v>102</v>
      </c>
      <c r="C13" s="7">
        <v>2245</v>
      </c>
      <c r="D13" s="6" t="s">
        <v>146</v>
      </c>
      <c r="E13" s="7"/>
      <c r="F13" s="23" t="str">
        <f t="shared" si="2"/>
        <v>Նվազել է</v>
      </c>
      <c r="G13" s="23">
        <f t="shared" si="1"/>
        <v>-2245</v>
      </c>
    </row>
    <row r="14" spans="1:7" ht="39.75" customHeight="1">
      <c r="A14" s="35">
        <v>7</v>
      </c>
      <c r="B14" s="63" t="s">
        <v>20</v>
      </c>
      <c r="C14" s="7">
        <v>260</v>
      </c>
      <c r="D14" s="63" t="s">
        <v>147</v>
      </c>
      <c r="E14" s="7"/>
      <c r="F14" s="23" t="str">
        <f t="shared" si="2"/>
        <v>Նվազել է</v>
      </c>
      <c r="G14" s="23">
        <f t="shared" si="1"/>
        <v>-260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37</v>
      </c>
      <c r="C16" s="135"/>
      <c r="D16" s="135" t="s">
        <v>37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3630</v>
      </c>
      <c r="D17" s="5" t="s">
        <v>5</v>
      </c>
      <c r="E17" s="15"/>
      <c r="F17" s="22" t="str">
        <f t="shared" si="2"/>
        <v>Նվազել է</v>
      </c>
      <c r="G17" s="22">
        <f>E17-C17</f>
        <v>-3630</v>
      </c>
    </row>
    <row r="18" spans="1:7" ht="36.75" customHeight="1">
      <c r="A18" s="38">
        <v>2</v>
      </c>
      <c r="B18" s="6" t="s">
        <v>101</v>
      </c>
      <c r="C18" s="7">
        <v>2425</v>
      </c>
      <c r="D18" s="6" t="s">
        <v>167</v>
      </c>
      <c r="E18" s="7"/>
      <c r="F18" s="23" t="str">
        <f t="shared" si="2"/>
        <v>Նվազել է</v>
      </c>
      <c r="G18" s="23">
        <f>E18-C18</f>
        <v>-2425</v>
      </c>
    </row>
    <row r="19" spans="1:7" ht="24" customHeight="1">
      <c r="A19" s="38">
        <v>3</v>
      </c>
      <c r="B19" s="6" t="s">
        <v>6</v>
      </c>
      <c r="C19" s="7">
        <v>1205</v>
      </c>
      <c r="D19" s="6" t="s">
        <v>6</v>
      </c>
      <c r="E19" s="7"/>
      <c r="F19" s="23" t="str">
        <f t="shared" si="2"/>
        <v>Նվազել է</v>
      </c>
      <c r="G19" s="23">
        <f>E19-C19</f>
        <v>-1205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3" zoomScale="124" zoomScaleNormal="124" workbookViewId="0">
      <selection activeCell="C8" sqref="C8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40</v>
      </c>
      <c r="C2" s="135"/>
      <c r="D2" s="135" t="s">
        <v>168</v>
      </c>
      <c r="E2" s="135"/>
      <c r="F2" s="138" t="s">
        <v>7</v>
      </c>
      <c r="G2" s="139"/>
    </row>
    <row r="3" spans="1:7" ht="41.25" customHeight="1">
      <c r="A3" s="34">
        <v>1</v>
      </c>
      <c r="B3" s="5" t="s">
        <v>103</v>
      </c>
      <c r="C3" s="15">
        <v>5837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-5837</v>
      </c>
    </row>
    <row r="4" spans="1:7" ht="27" customHeight="1">
      <c r="A4" s="35">
        <v>2</v>
      </c>
      <c r="B4" s="13" t="s">
        <v>104</v>
      </c>
      <c r="C4" s="7">
        <v>2206</v>
      </c>
      <c r="D4" s="13" t="s">
        <v>169</v>
      </c>
      <c r="E4" s="7"/>
      <c r="F4" s="23" t="str">
        <f t="shared" si="0"/>
        <v>Նվազել է</v>
      </c>
      <c r="G4" s="23">
        <f t="shared" si="1"/>
        <v>-2206</v>
      </c>
    </row>
    <row r="5" spans="1:7" ht="23.25" customHeight="1">
      <c r="A5" s="35">
        <v>3</v>
      </c>
      <c r="B5" s="57" t="s">
        <v>4</v>
      </c>
      <c r="C5" s="7">
        <v>1257</v>
      </c>
      <c r="D5" s="57" t="s">
        <v>4</v>
      </c>
      <c r="E5" s="7"/>
      <c r="F5" s="23" t="str">
        <f t="shared" si="0"/>
        <v>Նվազել է</v>
      </c>
      <c r="G5" s="23">
        <f t="shared" si="1"/>
        <v>-1257</v>
      </c>
    </row>
    <row r="6" spans="1:7" ht="22.5" customHeight="1">
      <c r="A6" s="35">
        <v>4</v>
      </c>
      <c r="B6" s="6" t="s">
        <v>0</v>
      </c>
      <c r="C6" s="7">
        <v>2374</v>
      </c>
      <c r="D6" s="6" t="s">
        <v>0</v>
      </c>
      <c r="E6" s="7"/>
      <c r="F6" s="23" t="str">
        <f t="shared" si="0"/>
        <v>Նվազել է</v>
      </c>
      <c r="G6" s="23">
        <f t="shared" si="1"/>
        <v>-2374</v>
      </c>
    </row>
    <row r="7" spans="1:7" ht="21.75" customHeight="1">
      <c r="A7" s="35"/>
      <c r="B7" s="6" t="s">
        <v>15</v>
      </c>
      <c r="C7" s="7">
        <v>1122</v>
      </c>
      <c r="D7" s="6" t="s">
        <v>15</v>
      </c>
      <c r="E7" s="7"/>
      <c r="F7" s="23" t="str">
        <f t="shared" si="0"/>
        <v>Նվազել է</v>
      </c>
      <c r="G7" s="23">
        <f t="shared" si="1"/>
        <v>-1122</v>
      </c>
    </row>
    <row r="8" spans="1:7" ht="21.75" customHeight="1">
      <c r="A8" s="35"/>
      <c r="B8" s="6" t="s">
        <v>2</v>
      </c>
      <c r="C8" s="7">
        <v>1252</v>
      </c>
      <c r="D8" s="6" t="s">
        <v>2</v>
      </c>
      <c r="E8" s="7"/>
      <c r="F8" s="23" t="str">
        <f t="shared" si="0"/>
        <v>Նվազել է</v>
      </c>
      <c r="G8" s="23">
        <f t="shared" si="1"/>
        <v>-1252</v>
      </c>
    </row>
    <row r="9" spans="1:7" ht="22.5" customHeight="1">
      <c r="A9" s="35">
        <v>5</v>
      </c>
      <c r="B9" s="6" t="s">
        <v>3</v>
      </c>
      <c r="C9" s="7">
        <v>1401</v>
      </c>
      <c r="D9" s="6" t="s">
        <v>3</v>
      </c>
      <c r="E9" s="7"/>
      <c r="F9" s="23" t="str">
        <f t="shared" si="0"/>
        <v>Նվազել է</v>
      </c>
      <c r="G9" s="23">
        <f t="shared" si="1"/>
        <v>-1401</v>
      </c>
    </row>
    <row r="10" spans="1:7" ht="21" customHeight="1">
      <c r="A10" s="35"/>
      <c r="B10" s="6" t="s">
        <v>13</v>
      </c>
      <c r="C10" s="7">
        <v>184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-184</v>
      </c>
    </row>
    <row r="11" spans="1:7" ht="22.5" customHeight="1">
      <c r="A11" s="35"/>
      <c r="B11" s="6" t="s">
        <v>2</v>
      </c>
      <c r="C11" s="7">
        <v>1257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-1257</v>
      </c>
    </row>
    <row r="12" spans="1:7" ht="26.25" customHeight="1">
      <c r="A12" s="35"/>
      <c r="B12" s="6" t="s">
        <v>8</v>
      </c>
      <c r="C12" s="7">
        <v>149</v>
      </c>
      <c r="D12" s="6" t="s">
        <v>8</v>
      </c>
      <c r="E12" s="7"/>
      <c r="F12" s="23" t="str">
        <f t="shared" si="2"/>
        <v>Նվազել է</v>
      </c>
      <c r="G12" s="23">
        <f t="shared" si="1"/>
        <v>-149</v>
      </c>
    </row>
    <row r="13" spans="1:7" ht="27" customHeight="1">
      <c r="A13" s="35">
        <v>6</v>
      </c>
      <c r="B13" s="6" t="s">
        <v>107</v>
      </c>
      <c r="C13" s="7">
        <v>2032</v>
      </c>
      <c r="D13" s="6" t="s">
        <v>170</v>
      </c>
      <c r="E13" s="7"/>
      <c r="F13" s="23" t="str">
        <f t="shared" si="2"/>
        <v>Նվազել է</v>
      </c>
      <c r="G13" s="23">
        <f t="shared" si="1"/>
        <v>-2032</v>
      </c>
    </row>
    <row r="14" spans="1:7" ht="41.25" customHeight="1">
      <c r="A14" s="35">
        <v>7</v>
      </c>
      <c r="B14" s="63" t="s">
        <v>106</v>
      </c>
      <c r="C14" s="7">
        <v>188</v>
      </c>
      <c r="D14" s="63" t="s">
        <v>147</v>
      </c>
      <c r="E14" s="7"/>
      <c r="F14" s="23" t="str">
        <f t="shared" si="2"/>
        <v>Նվազել է</v>
      </c>
      <c r="G14" s="23">
        <f t="shared" si="1"/>
        <v>-188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41</v>
      </c>
      <c r="C16" s="135"/>
      <c r="D16" s="135" t="s">
        <v>171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2653</v>
      </c>
      <c r="D17" s="5" t="s">
        <v>5</v>
      </c>
      <c r="E17" s="15"/>
      <c r="F17" s="22" t="str">
        <f t="shared" si="2"/>
        <v>Նվազել է</v>
      </c>
      <c r="G17" s="22">
        <f>E17-C17</f>
        <v>-2653</v>
      </c>
    </row>
    <row r="18" spans="1:7" ht="36.75" customHeight="1">
      <c r="A18" s="38">
        <v>2</v>
      </c>
      <c r="B18" s="6" t="s">
        <v>105</v>
      </c>
      <c r="C18" s="7">
        <v>1706</v>
      </c>
      <c r="D18" s="6" t="s">
        <v>172</v>
      </c>
      <c r="E18" s="7"/>
      <c r="F18" s="23" t="str">
        <f t="shared" si="2"/>
        <v>Նվազել է</v>
      </c>
      <c r="G18" s="23">
        <f>E18-C18</f>
        <v>-1706</v>
      </c>
    </row>
    <row r="19" spans="1:7" ht="24" customHeight="1">
      <c r="A19" s="38">
        <v>3</v>
      </c>
      <c r="B19" s="6" t="s">
        <v>6</v>
      </c>
      <c r="C19" s="7">
        <v>947</v>
      </c>
      <c r="D19" s="6" t="s">
        <v>6</v>
      </c>
      <c r="E19" s="7"/>
      <c r="F19" s="23" t="str">
        <f t="shared" si="2"/>
        <v>Նվազել է</v>
      </c>
      <c r="G19" s="23">
        <f>E19-C19</f>
        <v>-947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2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43</v>
      </c>
      <c r="C2" s="135"/>
      <c r="D2" s="135" t="s">
        <v>173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108</v>
      </c>
      <c r="C3" s="15">
        <v>7397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-7397</v>
      </c>
    </row>
    <row r="4" spans="1:7" ht="27" customHeight="1">
      <c r="A4" s="35">
        <v>2</v>
      </c>
      <c r="B4" s="13" t="s">
        <v>109</v>
      </c>
      <c r="C4" s="7">
        <v>2655</v>
      </c>
      <c r="D4" s="13" t="s">
        <v>29</v>
      </c>
      <c r="E4" s="7"/>
      <c r="F4" s="23" t="str">
        <f t="shared" si="0"/>
        <v>Նվազել է</v>
      </c>
      <c r="G4" s="23">
        <f t="shared" si="1"/>
        <v>-2655</v>
      </c>
    </row>
    <row r="5" spans="1:7" ht="23.25" customHeight="1">
      <c r="A5" s="35">
        <v>3</v>
      </c>
      <c r="B5" s="57" t="s">
        <v>4</v>
      </c>
      <c r="C5" s="7">
        <v>1556</v>
      </c>
      <c r="D5" s="57" t="s">
        <v>4</v>
      </c>
      <c r="E5" s="7"/>
      <c r="F5" s="23" t="str">
        <f t="shared" si="0"/>
        <v>Նվազել է</v>
      </c>
      <c r="G5" s="23">
        <f t="shared" si="1"/>
        <v>-1556</v>
      </c>
    </row>
    <row r="6" spans="1:7" ht="22.5" customHeight="1">
      <c r="A6" s="35">
        <v>4</v>
      </c>
      <c r="B6" s="6" t="s">
        <v>0</v>
      </c>
      <c r="C6" s="7">
        <v>3186</v>
      </c>
      <c r="D6" s="6" t="s">
        <v>0</v>
      </c>
      <c r="E6" s="7"/>
      <c r="F6" s="23" t="str">
        <f t="shared" si="0"/>
        <v>Նվազել է</v>
      </c>
      <c r="G6" s="23">
        <f t="shared" si="1"/>
        <v>-3186</v>
      </c>
    </row>
    <row r="7" spans="1:7" ht="21.75" customHeight="1">
      <c r="A7" s="35"/>
      <c r="B7" s="6" t="s">
        <v>1</v>
      </c>
      <c r="C7" s="7">
        <v>1308</v>
      </c>
      <c r="D7" s="6" t="s">
        <v>1</v>
      </c>
      <c r="E7" s="7"/>
      <c r="F7" s="23" t="str">
        <f t="shared" si="0"/>
        <v>Նվազել է</v>
      </c>
      <c r="G7" s="23">
        <f t="shared" si="1"/>
        <v>-1308</v>
      </c>
    </row>
    <row r="8" spans="1:7" ht="21.75" customHeight="1">
      <c r="A8" s="35"/>
      <c r="B8" s="6" t="s">
        <v>2</v>
      </c>
      <c r="C8" s="7">
        <v>1878</v>
      </c>
      <c r="D8" s="6" t="s">
        <v>2</v>
      </c>
      <c r="E8" s="7"/>
      <c r="F8" s="23" t="str">
        <f t="shared" si="0"/>
        <v>Նվազել է</v>
      </c>
      <c r="G8" s="23">
        <f t="shared" si="1"/>
        <v>-1878</v>
      </c>
    </row>
    <row r="9" spans="1:7" ht="22.5" customHeight="1">
      <c r="A9" s="35">
        <v>5</v>
      </c>
      <c r="B9" s="6" t="s">
        <v>3</v>
      </c>
      <c r="C9" s="7">
        <v>2071</v>
      </c>
      <c r="D9" s="6" t="s">
        <v>3</v>
      </c>
      <c r="E9" s="7"/>
      <c r="F9" s="23" t="str">
        <f t="shared" si="0"/>
        <v>Նվազել է</v>
      </c>
      <c r="G9" s="23">
        <f t="shared" si="1"/>
        <v>-2071</v>
      </c>
    </row>
    <row r="10" spans="1:7" ht="21" customHeight="1">
      <c r="A10" s="35"/>
      <c r="B10" s="6" t="s">
        <v>16</v>
      </c>
      <c r="C10" s="7">
        <v>226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-226</v>
      </c>
    </row>
    <row r="11" spans="1:7" ht="22.5" customHeight="1">
      <c r="A11" s="35"/>
      <c r="B11" s="6" t="s">
        <v>2</v>
      </c>
      <c r="C11" s="7">
        <v>1878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-1878</v>
      </c>
    </row>
    <row r="12" spans="1:7" ht="26.25" customHeight="1">
      <c r="A12" s="35"/>
      <c r="B12" s="6" t="s">
        <v>8</v>
      </c>
      <c r="C12" s="7">
        <v>193</v>
      </c>
      <c r="D12" s="6" t="s">
        <v>8</v>
      </c>
      <c r="E12" s="7"/>
      <c r="F12" s="23" t="str">
        <f t="shared" si="2"/>
        <v>Նվազել է</v>
      </c>
      <c r="G12" s="23">
        <f t="shared" si="1"/>
        <v>-193</v>
      </c>
    </row>
    <row r="13" spans="1:7" ht="38.25" customHeight="1">
      <c r="A13" s="35">
        <v>6</v>
      </c>
      <c r="B13" s="6" t="s">
        <v>110</v>
      </c>
      <c r="C13" s="7">
        <v>2238</v>
      </c>
      <c r="D13" s="6" t="s">
        <v>150</v>
      </c>
      <c r="E13" s="7"/>
      <c r="F13" s="23" t="str">
        <f t="shared" si="2"/>
        <v>Նվազել է</v>
      </c>
      <c r="G13" s="23">
        <f t="shared" si="1"/>
        <v>-2238</v>
      </c>
    </row>
    <row r="14" spans="1:7" ht="33.75" customHeight="1">
      <c r="A14" s="35">
        <v>7</v>
      </c>
      <c r="B14" s="63" t="s">
        <v>111</v>
      </c>
      <c r="C14" s="7">
        <v>226</v>
      </c>
      <c r="D14" s="63" t="s">
        <v>163</v>
      </c>
      <c r="E14" s="7"/>
      <c r="F14" s="23" t="str">
        <f t="shared" si="2"/>
        <v>Նվազել է</v>
      </c>
      <c r="G14" s="23">
        <f t="shared" si="1"/>
        <v>-226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42</v>
      </c>
      <c r="C16" s="135"/>
      <c r="D16" s="135" t="s">
        <v>175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3533</v>
      </c>
      <c r="D17" s="5" t="s">
        <v>5</v>
      </c>
      <c r="E17" s="15"/>
      <c r="F17" s="22" t="str">
        <f t="shared" si="2"/>
        <v>Նվազել է</v>
      </c>
      <c r="G17" s="22">
        <f>E17-C17</f>
        <v>-3533</v>
      </c>
    </row>
    <row r="18" spans="1:7" ht="36.75" customHeight="1">
      <c r="A18" s="38">
        <v>2</v>
      </c>
      <c r="B18" s="6" t="s">
        <v>112</v>
      </c>
      <c r="C18" s="7">
        <v>2299</v>
      </c>
      <c r="D18" s="6" t="s">
        <v>174</v>
      </c>
      <c r="E18" s="7"/>
      <c r="F18" s="23" t="str">
        <f t="shared" si="2"/>
        <v>Նվազել է</v>
      </c>
      <c r="G18" s="23">
        <f>E18-C18</f>
        <v>-2299</v>
      </c>
    </row>
    <row r="19" spans="1:7" ht="24" customHeight="1">
      <c r="A19" s="38">
        <v>3</v>
      </c>
      <c r="B19" s="6" t="s">
        <v>6</v>
      </c>
      <c r="C19" s="7">
        <v>1234</v>
      </c>
      <c r="D19" s="6" t="s">
        <v>6</v>
      </c>
      <c r="E19" s="7"/>
      <c r="F19" s="23" t="str">
        <f t="shared" si="2"/>
        <v>Նվազել է</v>
      </c>
      <c r="G19" s="23">
        <f>E19-C19</f>
        <v>-1234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3" zoomScale="124" zoomScaleSheetLayoutView="124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44</v>
      </c>
      <c r="C2" s="135"/>
      <c r="D2" s="135" t="s">
        <v>176</v>
      </c>
      <c r="E2" s="135"/>
      <c r="F2" s="138" t="s">
        <v>7</v>
      </c>
      <c r="G2" s="139"/>
    </row>
    <row r="3" spans="1:7" ht="36" customHeight="1">
      <c r="A3" s="34">
        <v>1</v>
      </c>
      <c r="B3" s="5" t="s">
        <v>118</v>
      </c>
      <c r="C3" s="15">
        <v>8100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-8100</v>
      </c>
    </row>
    <row r="4" spans="1:7" ht="27" customHeight="1">
      <c r="A4" s="35">
        <v>2</v>
      </c>
      <c r="B4" s="13" t="s">
        <v>119</v>
      </c>
      <c r="C4" s="7">
        <v>3166</v>
      </c>
      <c r="D4" s="13" t="s">
        <v>159</v>
      </c>
      <c r="E4" s="7"/>
      <c r="F4" s="23" t="str">
        <f t="shared" si="0"/>
        <v>Նվազել է</v>
      </c>
      <c r="G4" s="23">
        <f t="shared" si="1"/>
        <v>-3166</v>
      </c>
    </row>
    <row r="5" spans="1:7" ht="23.25" customHeight="1">
      <c r="A5" s="35">
        <v>3</v>
      </c>
      <c r="B5" s="57" t="s">
        <v>4</v>
      </c>
      <c r="C5" s="58">
        <v>1892</v>
      </c>
      <c r="D5" s="57" t="s">
        <v>4</v>
      </c>
      <c r="E5" s="58"/>
      <c r="F5" s="23" t="str">
        <f t="shared" si="0"/>
        <v>Նվազել է</v>
      </c>
      <c r="G5" s="23">
        <f t="shared" si="1"/>
        <v>-1892</v>
      </c>
    </row>
    <row r="6" spans="1:7" ht="22.5" customHeight="1">
      <c r="A6" s="35">
        <v>4</v>
      </c>
      <c r="B6" s="6" t="s">
        <v>0</v>
      </c>
      <c r="C6" s="7">
        <v>3126</v>
      </c>
      <c r="D6" s="6" t="s">
        <v>0</v>
      </c>
      <c r="E6" s="7"/>
      <c r="F6" s="23" t="str">
        <f t="shared" si="0"/>
        <v>Նվազել է</v>
      </c>
      <c r="G6" s="23">
        <f t="shared" si="1"/>
        <v>-3126</v>
      </c>
    </row>
    <row r="7" spans="1:7" ht="21.75" customHeight="1">
      <c r="A7" s="35"/>
      <c r="B7" s="6" t="s">
        <v>1</v>
      </c>
      <c r="C7" s="7">
        <v>1436</v>
      </c>
      <c r="D7" s="6" t="s">
        <v>1</v>
      </c>
      <c r="E7" s="7"/>
      <c r="F7" s="23" t="str">
        <f t="shared" si="0"/>
        <v>Նվազել է</v>
      </c>
      <c r="G7" s="23">
        <f t="shared" si="1"/>
        <v>-1436</v>
      </c>
    </row>
    <row r="8" spans="1:7" ht="21.75" customHeight="1">
      <c r="A8" s="35"/>
      <c r="B8" s="6" t="s">
        <v>2</v>
      </c>
      <c r="C8" s="7">
        <v>1690</v>
      </c>
      <c r="D8" s="6" t="s">
        <v>2</v>
      </c>
      <c r="E8" s="7"/>
      <c r="F8" s="23" t="str">
        <f t="shared" si="0"/>
        <v>Նվազել է</v>
      </c>
      <c r="G8" s="23">
        <f t="shared" si="1"/>
        <v>-1690</v>
      </c>
    </row>
    <row r="9" spans="1:7" ht="22.5" customHeight="1">
      <c r="A9" s="35">
        <v>5</v>
      </c>
      <c r="B9" s="6" t="s">
        <v>3</v>
      </c>
      <c r="C9" s="7">
        <v>1911</v>
      </c>
      <c r="D9" s="6" t="s">
        <v>3</v>
      </c>
      <c r="E9" s="7"/>
      <c r="F9" s="23" t="str">
        <f t="shared" si="0"/>
        <v>Նվազել է</v>
      </c>
      <c r="G9" s="23">
        <f t="shared" si="1"/>
        <v>-1911</v>
      </c>
    </row>
    <row r="10" spans="1:7" ht="21" customHeight="1">
      <c r="A10" s="35"/>
      <c r="B10" s="6" t="s">
        <v>16</v>
      </c>
      <c r="C10" s="7">
        <v>218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-218</v>
      </c>
    </row>
    <row r="11" spans="1:7" ht="22.5" customHeight="1">
      <c r="A11" s="35"/>
      <c r="B11" s="6" t="s">
        <v>2</v>
      </c>
      <c r="C11" s="7">
        <v>1690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-1690</v>
      </c>
    </row>
    <row r="12" spans="1:7" ht="26.25" customHeight="1">
      <c r="A12" s="35"/>
      <c r="B12" s="6" t="s">
        <v>8</v>
      </c>
      <c r="C12" s="7">
        <v>221</v>
      </c>
      <c r="D12" s="6" t="s">
        <v>8</v>
      </c>
      <c r="E12" s="7"/>
      <c r="F12" s="23" t="str">
        <f t="shared" si="2"/>
        <v>Նվազել է</v>
      </c>
      <c r="G12" s="23">
        <f t="shared" si="1"/>
        <v>-221</v>
      </c>
    </row>
    <row r="13" spans="1:7" ht="27" customHeight="1">
      <c r="A13" s="35">
        <v>6</v>
      </c>
      <c r="B13" s="6" t="s">
        <v>120</v>
      </c>
      <c r="C13" s="7">
        <v>2792</v>
      </c>
      <c r="D13" s="6" t="s">
        <v>177</v>
      </c>
      <c r="E13" s="7"/>
      <c r="F13" s="23" t="str">
        <f t="shared" si="2"/>
        <v>Նվազել է</v>
      </c>
      <c r="G13" s="23">
        <f t="shared" si="1"/>
        <v>-2792</v>
      </c>
    </row>
    <row r="14" spans="1:7" ht="36" customHeight="1">
      <c r="A14" s="35">
        <v>7</v>
      </c>
      <c r="B14" s="63" t="s">
        <v>117</v>
      </c>
      <c r="C14" s="7">
        <v>239</v>
      </c>
      <c r="D14" s="63" t="s">
        <v>147</v>
      </c>
      <c r="E14" s="7"/>
      <c r="F14" s="23" t="str">
        <f t="shared" si="2"/>
        <v>Նվազել է</v>
      </c>
      <c r="G14" s="23">
        <f t="shared" si="1"/>
        <v>-239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45</v>
      </c>
      <c r="C16" s="135"/>
      <c r="D16" s="135" t="s">
        <v>178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3750</v>
      </c>
      <c r="D17" s="5" t="s">
        <v>5</v>
      </c>
      <c r="E17" s="15"/>
      <c r="F17" s="22" t="str">
        <f t="shared" si="2"/>
        <v>Նվազել է</v>
      </c>
      <c r="G17" s="22">
        <f>E17-C17</f>
        <v>-3750</v>
      </c>
    </row>
    <row r="18" spans="1:7" ht="36.75" customHeight="1">
      <c r="A18" s="38">
        <v>2</v>
      </c>
      <c r="B18" s="6" t="s">
        <v>121</v>
      </c>
      <c r="C18" s="7">
        <v>2359</v>
      </c>
      <c r="D18" s="6" t="s">
        <v>174</v>
      </c>
      <c r="E18" s="7"/>
      <c r="F18" s="23" t="str">
        <f t="shared" si="2"/>
        <v>Նվազել է</v>
      </c>
      <c r="G18" s="23">
        <f>E18-C18</f>
        <v>-2359</v>
      </c>
    </row>
    <row r="19" spans="1:7" ht="24" customHeight="1">
      <c r="A19" s="38">
        <v>3</v>
      </c>
      <c r="B19" s="6" t="s">
        <v>6</v>
      </c>
      <c r="C19" s="7">
        <v>1391</v>
      </c>
      <c r="D19" s="6" t="s">
        <v>6</v>
      </c>
      <c r="E19" s="7"/>
      <c r="F19" s="23" t="str">
        <f t="shared" si="2"/>
        <v>Նվազել է</v>
      </c>
      <c r="G19" s="23">
        <f>E19-C19</f>
        <v>-1391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2" zoomScale="124" zoomScaleSheetLayoutView="124" workbookViewId="0">
      <selection activeCell="E14" sqref="E3:E14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47</v>
      </c>
      <c r="C2" s="135"/>
      <c r="D2" s="135" t="s">
        <v>181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124</v>
      </c>
      <c r="C3" s="15">
        <v>7371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-7371</v>
      </c>
    </row>
    <row r="4" spans="1:7" ht="27" customHeight="1">
      <c r="A4" s="35">
        <v>2</v>
      </c>
      <c r="B4" s="13" t="s">
        <v>126</v>
      </c>
      <c r="C4" s="7">
        <v>2849</v>
      </c>
      <c r="D4" s="13" t="s">
        <v>182</v>
      </c>
      <c r="E4" s="7"/>
      <c r="F4" s="23" t="str">
        <f t="shared" si="0"/>
        <v>Նվազել է</v>
      </c>
      <c r="G4" s="23">
        <f t="shared" si="1"/>
        <v>-2849</v>
      </c>
    </row>
    <row r="5" spans="1:7" ht="23.25" customHeight="1">
      <c r="A5" s="35">
        <v>3</v>
      </c>
      <c r="B5" s="57" t="s">
        <v>4</v>
      </c>
      <c r="C5" s="58">
        <v>1868</v>
      </c>
      <c r="D5" s="57" t="s">
        <v>4</v>
      </c>
      <c r="E5" s="58"/>
      <c r="F5" s="23" t="str">
        <f t="shared" si="0"/>
        <v>Նվազել է</v>
      </c>
      <c r="G5" s="23">
        <f t="shared" si="1"/>
        <v>-1868</v>
      </c>
    </row>
    <row r="6" spans="1:7" ht="22.5" customHeight="1">
      <c r="A6" s="35">
        <v>4</v>
      </c>
      <c r="B6" s="6" t="s">
        <v>0</v>
      </c>
      <c r="C6" s="7">
        <v>2654</v>
      </c>
      <c r="D6" s="6" t="s">
        <v>0</v>
      </c>
      <c r="E6" s="7"/>
      <c r="F6" s="23" t="str">
        <f t="shared" si="0"/>
        <v>Նվազել է</v>
      </c>
      <c r="G6" s="23">
        <f t="shared" si="1"/>
        <v>-2654</v>
      </c>
    </row>
    <row r="7" spans="1:7" ht="21.75" customHeight="1">
      <c r="A7" s="35"/>
      <c r="B7" s="6" t="s">
        <v>11</v>
      </c>
      <c r="C7" s="7">
        <v>1454</v>
      </c>
      <c r="D7" s="6" t="s">
        <v>11</v>
      </c>
      <c r="E7" s="7"/>
      <c r="F7" s="23" t="str">
        <f t="shared" si="0"/>
        <v>Նվազել է</v>
      </c>
      <c r="G7" s="23">
        <f t="shared" si="1"/>
        <v>-1454</v>
      </c>
    </row>
    <row r="8" spans="1:7" ht="21.75" customHeight="1">
      <c r="A8" s="35"/>
      <c r="B8" s="6" t="s">
        <v>2</v>
      </c>
      <c r="C8" s="7">
        <v>1200</v>
      </c>
      <c r="D8" s="6" t="s">
        <v>2</v>
      </c>
      <c r="E8" s="7"/>
      <c r="F8" s="23" t="str">
        <f t="shared" si="0"/>
        <v>Նվազել է</v>
      </c>
      <c r="G8" s="23">
        <f t="shared" si="1"/>
        <v>-1200</v>
      </c>
    </row>
    <row r="9" spans="1:7" ht="24" customHeight="1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>
      <c r="A10" s="35"/>
      <c r="B10" s="6" t="s">
        <v>16</v>
      </c>
      <c r="C10" s="7">
        <v>212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-212</v>
      </c>
    </row>
    <row r="11" spans="1:7" ht="22.5" customHeight="1">
      <c r="A11" s="35"/>
      <c r="B11" s="6" t="s">
        <v>2</v>
      </c>
      <c r="C11" s="7">
        <v>1200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-1200</v>
      </c>
    </row>
    <row r="12" spans="1:7" ht="26.25" customHeight="1">
      <c r="A12" s="35"/>
      <c r="B12" s="6" t="s">
        <v>8</v>
      </c>
      <c r="C12" s="7">
        <v>112</v>
      </c>
      <c r="D12" s="6" t="s">
        <v>8</v>
      </c>
      <c r="E12" s="7"/>
      <c r="F12" s="23" t="str">
        <f t="shared" si="2"/>
        <v>Նվազել է</v>
      </c>
      <c r="G12" s="23">
        <f t="shared" si="1"/>
        <v>-112</v>
      </c>
    </row>
    <row r="13" spans="1:7" ht="27" customHeight="1">
      <c r="A13" s="35">
        <v>6</v>
      </c>
      <c r="B13" s="6" t="s">
        <v>125</v>
      </c>
      <c r="C13" s="7">
        <v>2244</v>
      </c>
      <c r="D13" s="6" t="s">
        <v>183</v>
      </c>
      <c r="E13" s="7"/>
      <c r="F13" s="23" t="str">
        <f t="shared" si="2"/>
        <v>Նվազել է</v>
      </c>
      <c r="G13" s="23">
        <f t="shared" si="1"/>
        <v>-2244</v>
      </c>
    </row>
    <row r="14" spans="1:7" ht="41.25" customHeight="1">
      <c r="A14" s="35">
        <v>7</v>
      </c>
      <c r="B14" s="63" t="s">
        <v>122</v>
      </c>
      <c r="C14" s="7">
        <v>243</v>
      </c>
      <c r="D14" s="63" t="s">
        <v>184</v>
      </c>
      <c r="E14" s="7"/>
      <c r="F14" s="23" t="str">
        <f t="shared" si="2"/>
        <v>Նվազել է</v>
      </c>
      <c r="G14" s="23">
        <f t="shared" si="1"/>
        <v>-243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46</v>
      </c>
      <c r="C16" s="135"/>
      <c r="D16" s="135" t="s">
        <v>180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3515</v>
      </c>
      <c r="D17" s="5" t="s">
        <v>5</v>
      </c>
      <c r="E17" s="15"/>
      <c r="F17" s="22" t="str">
        <f t="shared" si="2"/>
        <v>Նվազել է</v>
      </c>
      <c r="G17" s="22">
        <f>E17-C17</f>
        <v>-3515</v>
      </c>
    </row>
    <row r="18" spans="1:7" ht="36.75" customHeight="1">
      <c r="A18" s="38">
        <v>2</v>
      </c>
      <c r="B18" s="6" t="s">
        <v>123</v>
      </c>
      <c r="C18" s="7">
        <v>2175</v>
      </c>
      <c r="D18" s="6" t="s">
        <v>179</v>
      </c>
      <c r="E18" s="7"/>
      <c r="F18" s="23" t="str">
        <f t="shared" si="2"/>
        <v>Նվազել է</v>
      </c>
      <c r="G18" s="23">
        <f>E18-C18</f>
        <v>-2175</v>
      </c>
    </row>
    <row r="19" spans="1:7" ht="24" customHeight="1">
      <c r="A19" s="38">
        <v>3</v>
      </c>
      <c r="B19" s="6" t="s">
        <v>6</v>
      </c>
      <c r="C19" s="7">
        <v>1340</v>
      </c>
      <c r="D19" s="6" t="s">
        <v>6</v>
      </c>
      <c r="E19" s="7"/>
      <c r="F19" s="23" t="str">
        <f t="shared" si="2"/>
        <v>Նվազել է</v>
      </c>
      <c r="G19" s="23">
        <f>E19-C19</f>
        <v>-1340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B4" workbookViewId="0">
      <selection activeCell="K19" sqref="K19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49</v>
      </c>
      <c r="C2" s="135"/>
      <c r="D2" s="135" t="s">
        <v>185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137</v>
      </c>
      <c r="C3" s="15">
        <v>8766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-8766</v>
      </c>
    </row>
    <row r="4" spans="1:7" ht="27" customHeight="1">
      <c r="A4" s="35">
        <v>2</v>
      </c>
      <c r="B4" s="13" t="s">
        <v>143</v>
      </c>
      <c r="C4" s="7">
        <v>3186</v>
      </c>
      <c r="D4" s="13" t="s">
        <v>186</v>
      </c>
      <c r="E4" s="7"/>
      <c r="F4" s="23" t="str">
        <f t="shared" si="0"/>
        <v>Նվազել է</v>
      </c>
      <c r="G4" s="23">
        <f t="shared" si="1"/>
        <v>-3186</v>
      </c>
    </row>
    <row r="5" spans="1:7" ht="23.25" customHeight="1">
      <c r="A5" s="35">
        <v>3</v>
      </c>
      <c r="B5" s="57" t="s">
        <v>4</v>
      </c>
      <c r="C5" s="7">
        <v>2390</v>
      </c>
      <c r="D5" s="57" t="s">
        <v>4</v>
      </c>
      <c r="E5" s="7"/>
      <c r="F5" s="23" t="str">
        <f t="shared" si="0"/>
        <v>Նվազել է</v>
      </c>
      <c r="G5" s="23">
        <f t="shared" si="1"/>
        <v>-2390</v>
      </c>
    </row>
    <row r="6" spans="1:7" ht="22.5" customHeight="1">
      <c r="A6" s="35">
        <v>4</v>
      </c>
      <c r="B6" s="6" t="s">
        <v>0</v>
      </c>
      <c r="C6" s="7">
        <v>3190</v>
      </c>
      <c r="D6" s="6" t="s">
        <v>0</v>
      </c>
      <c r="E6" s="7"/>
      <c r="F6" s="23" t="str">
        <f t="shared" si="0"/>
        <v>Նվազել է</v>
      </c>
      <c r="G6" s="23">
        <f t="shared" si="1"/>
        <v>-3190</v>
      </c>
    </row>
    <row r="7" spans="1:7" ht="21.75" customHeight="1">
      <c r="A7" s="35"/>
      <c r="B7" s="6" t="s">
        <v>11</v>
      </c>
      <c r="C7" s="7">
        <v>1610</v>
      </c>
      <c r="D7" s="6" t="s">
        <v>11</v>
      </c>
      <c r="E7" s="7"/>
      <c r="F7" s="23" t="str">
        <f t="shared" si="0"/>
        <v>Նվազել է</v>
      </c>
      <c r="G7" s="23">
        <f t="shared" si="1"/>
        <v>-1610</v>
      </c>
    </row>
    <row r="8" spans="1:7" ht="21.75" customHeight="1">
      <c r="A8" s="35"/>
      <c r="B8" s="6" t="s">
        <v>2</v>
      </c>
      <c r="C8" s="7">
        <v>1580</v>
      </c>
      <c r="D8" s="6" t="s">
        <v>2</v>
      </c>
      <c r="E8" s="7"/>
      <c r="F8" s="23" t="str">
        <f t="shared" si="0"/>
        <v>Նվազել է</v>
      </c>
      <c r="G8" s="23">
        <f t="shared" si="1"/>
        <v>-1580</v>
      </c>
    </row>
    <row r="9" spans="1:7" ht="22.5" customHeight="1">
      <c r="A9" s="35">
        <v>5</v>
      </c>
      <c r="B9" s="6" t="s">
        <v>3</v>
      </c>
      <c r="C9" s="7">
        <v>1803</v>
      </c>
      <c r="D9" s="6" t="s">
        <v>3</v>
      </c>
      <c r="E9" s="7"/>
      <c r="F9" s="23" t="str">
        <f t="shared" si="0"/>
        <v>Նվազել է</v>
      </c>
      <c r="G9" s="23">
        <f t="shared" si="1"/>
        <v>-1803</v>
      </c>
    </row>
    <row r="10" spans="1:7" ht="21" customHeight="1">
      <c r="A10" s="35"/>
      <c r="B10" s="6" t="s">
        <v>16</v>
      </c>
      <c r="C10" s="7">
        <v>243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-243</v>
      </c>
    </row>
    <row r="11" spans="1:7" ht="22.5" customHeight="1">
      <c r="A11" s="35"/>
      <c r="B11" s="6" t="s">
        <v>2</v>
      </c>
      <c r="C11" s="7">
        <v>1580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-1580</v>
      </c>
    </row>
    <row r="12" spans="1:7" ht="26.25" customHeight="1">
      <c r="A12" s="35"/>
      <c r="B12" s="6" t="s">
        <v>8</v>
      </c>
      <c r="C12" s="7">
        <v>223</v>
      </c>
      <c r="D12" s="6" t="s">
        <v>8</v>
      </c>
      <c r="E12" s="7"/>
      <c r="F12" s="23" t="str">
        <f t="shared" si="2"/>
        <v>Նվազել է</v>
      </c>
      <c r="G12" s="23">
        <f t="shared" si="1"/>
        <v>-223</v>
      </c>
    </row>
    <row r="13" spans="1:7" ht="27" customHeight="1">
      <c r="A13" s="35">
        <v>6</v>
      </c>
      <c r="B13" s="6" t="s">
        <v>19</v>
      </c>
      <c r="C13" s="7">
        <v>3185</v>
      </c>
      <c r="D13" s="6" t="s">
        <v>150</v>
      </c>
      <c r="E13" s="7"/>
      <c r="F13" s="23" t="str">
        <f t="shared" si="2"/>
        <v>Նվազել է</v>
      </c>
      <c r="G13" s="23">
        <f t="shared" si="1"/>
        <v>-3185</v>
      </c>
    </row>
    <row r="14" spans="1:7" ht="36" customHeight="1">
      <c r="A14" s="35">
        <v>7</v>
      </c>
      <c r="B14" s="63" t="s">
        <v>127</v>
      </c>
      <c r="C14" s="7">
        <v>114</v>
      </c>
      <c r="D14" s="63" t="s">
        <v>187</v>
      </c>
      <c r="E14" s="7"/>
      <c r="F14" s="23" t="str">
        <f t="shared" si="2"/>
        <v>Նվազել է</v>
      </c>
      <c r="G14" s="23">
        <f t="shared" si="1"/>
        <v>-114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48</v>
      </c>
      <c r="C16" s="135"/>
      <c r="D16" s="135" t="s">
        <v>188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4464</v>
      </c>
      <c r="D17" s="5" t="s">
        <v>5</v>
      </c>
      <c r="E17" s="15"/>
      <c r="F17" s="22" t="str">
        <f t="shared" si="2"/>
        <v>Նվազել է</v>
      </c>
      <c r="G17" s="22">
        <f>E17-C17</f>
        <v>-4464</v>
      </c>
    </row>
    <row r="18" spans="1:7" ht="36.75" customHeight="1">
      <c r="A18" s="38">
        <v>2</v>
      </c>
      <c r="B18" s="6" t="s">
        <v>128</v>
      </c>
      <c r="C18" s="7">
        <v>2890</v>
      </c>
      <c r="D18" s="6" t="s">
        <v>189</v>
      </c>
      <c r="E18" s="7"/>
      <c r="F18" s="23" t="str">
        <f t="shared" si="2"/>
        <v>Նվազել է</v>
      </c>
      <c r="G18" s="23">
        <f>E18-C18</f>
        <v>-2890</v>
      </c>
    </row>
    <row r="19" spans="1:7" ht="24" customHeight="1">
      <c r="A19" s="38">
        <v>3</v>
      </c>
      <c r="B19" s="6" t="s">
        <v>6</v>
      </c>
      <c r="C19" s="7">
        <v>1574</v>
      </c>
      <c r="D19" s="6" t="s">
        <v>6</v>
      </c>
      <c r="E19" s="7"/>
      <c r="F19" s="23" t="str">
        <f t="shared" si="2"/>
        <v>Նվազել է</v>
      </c>
      <c r="G19" s="23">
        <f>E19-C19</f>
        <v>-1574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J9" sqref="J9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27</v>
      </c>
      <c r="C2" s="135"/>
      <c r="D2" s="135" t="s">
        <v>190</v>
      </c>
      <c r="E2" s="135"/>
      <c r="F2" s="138" t="s">
        <v>7</v>
      </c>
      <c r="G2" s="139"/>
    </row>
    <row r="3" spans="1:7" ht="39" customHeight="1">
      <c r="A3" s="34">
        <v>1</v>
      </c>
      <c r="B3" s="77" t="s">
        <v>17</v>
      </c>
      <c r="C3" s="81">
        <v>18846</v>
      </c>
      <c r="D3" s="5" t="s">
        <v>230</v>
      </c>
      <c r="E3" s="132">
        <f>'Հ-01'!E3+'Հ-02'!E3+'Հ-03'!E3</f>
        <v>23173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4327</v>
      </c>
    </row>
    <row r="4" spans="1:7" ht="27" customHeight="1">
      <c r="A4" s="35">
        <v>2</v>
      </c>
      <c r="B4" s="80" t="s">
        <v>29</v>
      </c>
      <c r="C4" s="81">
        <v>7599</v>
      </c>
      <c r="D4" s="13" t="s">
        <v>227</v>
      </c>
      <c r="E4" s="15">
        <f>'Հ-01'!E4+'Հ-02'!E4+'Հ-03'!E4</f>
        <v>8554</v>
      </c>
      <c r="F4" s="23" t="str">
        <f t="shared" si="0"/>
        <v>Աճել է</v>
      </c>
      <c r="G4" s="23">
        <f t="shared" si="1"/>
        <v>955</v>
      </c>
    </row>
    <row r="5" spans="1:7" ht="23.25" customHeight="1">
      <c r="A5" s="35">
        <v>3</v>
      </c>
      <c r="B5" s="78" t="s">
        <v>4</v>
      </c>
      <c r="C5" s="81">
        <v>4203</v>
      </c>
      <c r="D5" s="6" t="s">
        <v>4</v>
      </c>
      <c r="E5" s="15">
        <f>'Հ-01'!E5+'Հ-02'!E5+'Հ-03'!E5</f>
        <v>4919</v>
      </c>
      <c r="F5" s="23" t="str">
        <f t="shared" si="0"/>
        <v>Աճել է</v>
      </c>
      <c r="G5" s="23">
        <f t="shared" si="1"/>
        <v>716</v>
      </c>
    </row>
    <row r="6" spans="1:7" ht="22.5" customHeight="1" thickBot="1">
      <c r="A6" s="35">
        <v>4</v>
      </c>
      <c r="B6" s="79" t="s">
        <v>0</v>
      </c>
      <c r="C6" s="81">
        <v>7037</v>
      </c>
      <c r="D6" s="10" t="s">
        <v>0</v>
      </c>
      <c r="E6" s="15">
        <f>'Հ-01'!E6+'Հ-02'!E6+'Հ-03'!E6</f>
        <v>9700</v>
      </c>
      <c r="F6" s="54" t="str">
        <f t="shared" si="0"/>
        <v>Աճել է</v>
      </c>
      <c r="G6" s="54">
        <f t="shared" si="1"/>
        <v>2663</v>
      </c>
    </row>
    <row r="7" spans="1:7" ht="21.75" customHeight="1">
      <c r="A7" s="35"/>
      <c r="B7" s="77" t="s">
        <v>12</v>
      </c>
      <c r="C7" s="81">
        <v>2930</v>
      </c>
      <c r="D7" s="5" t="s">
        <v>12</v>
      </c>
      <c r="E7" s="15">
        <f>'Հ-01'!E7+'Հ-02'!E7+'Հ-03'!E7</f>
        <v>5160</v>
      </c>
      <c r="F7" s="22" t="str">
        <f t="shared" si="0"/>
        <v>Աճել է</v>
      </c>
      <c r="G7" s="22">
        <f t="shared" si="1"/>
        <v>2230</v>
      </c>
    </row>
    <row r="8" spans="1:7" ht="21.75" customHeight="1">
      <c r="A8" s="35"/>
      <c r="B8" s="78" t="s">
        <v>2</v>
      </c>
      <c r="C8" s="81">
        <v>4107</v>
      </c>
      <c r="D8" s="6" t="s">
        <v>2</v>
      </c>
      <c r="E8" s="15">
        <f>'Հ-01'!E8+'Հ-02'!E8+'Հ-03'!E8</f>
        <v>4540</v>
      </c>
      <c r="F8" s="23" t="str">
        <f t="shared" si="0"/>
        <v>Աճել է</v>
      </c>
      <c r="G8" s="23">
        <f t="shared" si="1"/>
        <v>433</v>
      </c>
    </row>
    <row r="9" spans="1:7" ht="22.5" customHeight="1">
      <c r="A9" s="35">
        <v>5</v>
      </c>
      <c r="B9" s="78" t="s">
        <v>3</v>
      </c>
      <c r="C9" s="81">
        <v>4725</v>
      </c>
      <c r="D9" s="6" t="s">
        <v>3</v>
      </c>
      <c r="E9" s="15">
        <f>'Հ-01'!E9+'Հ-02'!E9+'Հ-03'!E9</f>
        <v>5159</v>
      </c>
      <c r="F9" s="23" t="str">
        <f t="shared" si="0"/>
        <v>Աճել է</v>
      </c>
      <c r="G9" s="23">
        <f t="shared" si="1"/>
        <v>434</v>
      </c>
    </row>
    <row r="10" spans="1:7" ht="21" customHeight="1">
      <c r="A10" s="35"/>
      <c r="B10" s="78" t="s">
        <v>1</v>
      </c>
      <c r="C10" s="81">
        <v>399</v>
      </c>
      <c r="D10" s="6" t="s">
        <v>1</v>
      </c>
      <c r="E10" s="15">
        <f>'Հ-01'!E10+'Հ-02'!E10+'Հ-03'!E10</f>
        <v>923</v>
      </c>
      <c r="F10" s="23" t="str">
        <f>IF(G10=0,"Անփոփոխ",IF(G10&gt;0,"Աճել է","Նվազել է"))</f>
        <v>Աճել է</v>
      </c>
      <c r="G10" s="23">
        <f t="shared" si="1"/>
        <v>524</v>
      </c>
    </row>
    <row r="11" spans="1:7" ht="22.5" customHeight="1">
      <c r="A11" s="35"/>
      <c r="B11" s="78" t="s">
        <v>2</v>
      </c>
      <c r="C11" s="81">
        <v>4107</v>
      </c>
      <c r="D11" s="6" t="s">
        <v>2</v>
      </c>
      <c r="E11" s="15">
        <f>'Հ-01'!E11+'Հ-02'!E11+'Հ-03'!E11</f>
        <v>4540</v>
      </c>
      <c r="F11" s="23" t="str">
        <f t="shared" ref="F11:F19" si="2">IF(G11=0,"Անփոփոխ",IF(G11&gt;0,"Աճել է","Նվազել է"))</f>
        <v>Աճել է</v>
      </c>
      <c r="G11" s="23">
        <f t="shared" si="1"/>
        <v>433</v>
      </c>
    </row>
    <row r="12" spans="1:7" ht="26.25" customHeight="1">
      <c r="A12" s="35"/>
      <c r="B12" s="78" t="s">
        <v>8</v>
      </c>
      <c r="C12" s="81">
        <v>544</v>
      </c>
      <c r="D12" s="6" t="s">
        <v>8</v>
      </c>
      <c r="E12" s="15">
        <f>'Հ-01'!E12+'Հ-02'!E12+'Հ-03'!E12</f>
        <v>619</v>
      </c>
      <c r="F12" s="23" t="str">
        <f t="shared" si="2"/>
        <v>Աճել է</v>
      </c>
      <c r="G12" s="23">
        <f t="shared" si="1"/>
        <v>75</v>
      </c>
    </row>
    <row r="13" spans="1:7" ht="32.25" customHeight="1">
      <c r="A13" s="35">
        <v>6</v>
      </c>
      <c r="B13" s="82" t="s">
        <v>97</v>
      </c>
      <c r="C13" s="81">
        <v>6113</v>
      </c>
      <c r="D13" s="63" t="s">
        <v>228</v>
      </c>
      <c r="E13" s="15">
        <f>'Հ-01'!E13+'Հ-02'!E13+'Հ-03'!E13</f>
        <v>9062</v>
      </c>
      <c r="F13" s="23" t="str">
        <f t="shared" si="2"/>
        <v>Աճել է</v>
      </c>
      <c r="G13" s="23">
        <f t="shared" si="1"/>
        <v>2949</v>
      </c>
    </row>
    <row r="14" spans="1:7" ht="51.75" customHeight="1">
      <c r="A14" s="35">
        <v>7</v>
      </c>
      <c r="B14" s="82" t="s">
        <v>75</v>
      </c>
      <c r="C14" s="81">
        <v>872</v>
      </c>
      <c r="D14" s="63" t="s">
        <v>229</v>
      </c>
      <c r="E14" s="15">
        <f>'Հ-01'!E14+'Հ-02'!E14+'Հ-03'!E14</f>
        <v>813</v>
      </c>
      <c r="F14" s="23" t="str">
        <f t="shared" si="2"/>
        <v>Նվազել է</v>
      </c>
      <c r="G14" s="23">
        <f t="shared" si="1"/>
        <v>-59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28</v>
      </c>
      <c r="C16" s="135"/>
      <c r="D16" s="135" t="s">
        <v>204</v>
      </c>
      <c r="E16" s="135"/>
      <c r="F16" s="138" t="s">
        <v>7</v>
      </c>
      <c r="G16" s="139"/>
    </row>
    <row r="17" spans="1:7" ht="29.25" customHeight="1">
      <c r="A17" s="37">
        <v>1</v>
      </c>
      <c r="B17" s="74" t="s">
        <v>5</v>
      </c>
      <c r="C17" s="76">
        <v>8794</v>
      </c>
      <c r="D17" s="5" t="s">
        <v>5</v>
      </c>
      <c r="E17" s="15">
        <f>'Հ-01'!E17+'Հ-02'!E17+'Հ-03'!E17</f>
        <v>12041</v>
      </c>
      <c r="F17" s="22" t="str">
        <f t="shared" si="2"/>
        <v>Աճել է</v>
      </c>
      <c r="G17" s="22">
        <f>E17-C17</f>
        <v>3247</v>
      </c>
    </row>
    <row r="18" spans="1:7" ht="36.75" customHeight="1">
      <c r="A18" s="38">
        <v>2</v>
      </c>
      <c r="B18" s="75" t="s">
        <v>233</v>
      </c>
      <c r="C18" s="76">
        <v>6038</v>
      </c>
      <c r="D18" s="6" t="s">
        <v>232</v>
      </c>
      <c r="E18" s="15">
        <f>'Հ-01'!E18+'Հ-02'!E18+'Հ-03'!E18</f>
        <v>7007</v>
      </c>
      <c r="F18" s="23" t="str">
        <f t="shared" si="2"/>
        <v>Աճել է</v>
      </c>
      <c r="G18" s="23">
        <f>E18-C18</f>
        <v>969</v>
      </c>
    </row>
    <row r="19" spans="1:7" ht="24" customHeight="1">
      <c r="A19" s="38">
        <v>3</v>
      </c>
      <c r="B19" s="75" t="s">
        <v>6</v>
      </c>
      <c r="C19" s="76">
        <v>2756</v>
      </c>
      <c r="D19" s="6" t="s">
        <v>6</v>
      </c>
      <c r="E19" s="15">
        <f>'Հ-01'!E19+'Հ-02'!E19+'Հ-03'!E19</f>
        <v>5085</v>
      </c>
      <c r="F19" s="23" t="str">
        <f t="shared" si="2"/>
        <v>Աճել է</v>
      </c>
      <c r="G19" s="23">
        <f>E19-C19</f>
        <v>2329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D16:E16"/>
    <mergeCell ref="F16:G16"/>
    <mergeCell ref="D2:E2"/>
    <mergeCell ref="B16:C16"/>
    <mergeCell ref="B2:C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N15" sqref="N15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50</v>
      </c>
      <c r="C2" s="135"/>
      <c r="D2" s="135" t="s">
        <v>193</v>
      </c>
      <c r="E2" s="135"/>
      <c r="F2" s="138" t="s">
        <v>7</v>
      </c>
      <c r="G2" s="139"/>
    </row>
    <row r="3" spans="1:7" ht="23.25" customHeight="1">
      <c r="A3" s="34">
        <v>1</v>
      </c>
      <c r="B3" s="83" t="s">
        <v>90</v>
      </c>
      <c r="C3" s="86">
        <v>19555</v>
      </c>
      <c r="D3" s="5" t="s">
        <v>17</v>
      </c>
      <c r="E3" s="15">
        <f>SUM('Հ-04:Հ-06'!E3)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-19555</v>
      </c>
    </row>
    <row r="4" spans="1:7" ht="27" customHeight="1">
      <c r="A4" s="35">
        <v>2</v>
      </c>
      <c r="B4" s="85" t="s">
        <v>89</v>
      </c>
      <c r="C4" s="86">
        <v>7815</v>
      </c>
      <c r="D4" s="13" t="s">
        <v>182</v>
      </c>
      <c r="E4" s="15">
        <f>SUM('Հ-04:Հ-06'!E4)</f>
        <v>0</v>
      </c>
      <c r="F4" s="23" t="str">
        <f t="shared" si="0"/>
        <v>Նվազել է</v>
      </c>
      <c r="G4" s="23">
        <f t="shared" si="1"/>
        <v>-7815</v>
      </c>
    </row>
    <row r="5" spans="1:7" ht="23.25" customHeight="1">
      <c r="A5" s="35">
        <v>3</v>
      </c>
      <c r="B5" s="84" t="s">
        <v>4</v>
      </c>
      <c r="C5" s="86">
        <v>4520</v>
      </c>
      <c r="D5" s="6" t="s">
        <v>4</v>
      </c>
      <c r="E5" s="15">
        <f>SUM('Հ-04:Հ-06'!E5)</f>
        <v>0</v>
      </c>
      <c r="F5" s="23" t="str">
        <f t="shared" si="0"/>
        <v>Նվազել է</v>
      </c>
      <c r="G5" s="23">
        <f t="shared" si="1"/>
        <v>-4520</v>
      </c>
    </row>
    <row r="6" spans="1:7" ht="22.5" customHeight="1">
      <c r="A6" s="35">
        <v>4</v>
      </c>
      <c r="B6" s="84" t="s">
        <v>0</v>
      </c>
      <c r="C6" s="86">
        <v>7220</v>
      </c>
      <c r="D6" s="6" t="s">
        <v>0</v>
      </c>
      <c r="E6" s="15">
        <f>SUM('Հ-04:Հ-06'!E6)</f>
        <v>0</v>
      </c>
      <c r="F6" s="23" t="str">
        <f t="shared" si="0"/>
        <v>Նվազել է</v>
      </c>
      <c r="G6" s="23">
        <f t="shared" si="1"/>
        <v>-7220</v>
      </c>
    </row>
    <row r="7" spans="1:7" ht="21.75" customHeight="1">
      <c r="A7" s="35"/>
      <c r="B7" s="84" t="s">
        <v>1</v>
      </c>
      <c r="C7" s="86">
        <v>3092</v>
      </c>
      <c r="D7" s="6" t="s">
        <v>1</v>
      </c>
      <c r="E7" s="15">
        <f>SUM('Հ-04:Հ-06'!E7)</f>
        <v>0</v>
      </c>
      <c r="F7" s="23" t="str">
        <f t="shared" si="0"/>
        <v>Նվազել է</v>
      </c>
      <c r="G7" s="23">
        <f t="shared" si="1"/>
        <v>-3092</v>
      </c>
    </row>
    <row r="8" spans="1:7" ht="21.75" customHeight="1">
      <c r="A8" s="35"/>
      <c r="B8" s="84" t="s">
        <v>2</v>
      </c>
      <c r="C8" s="86">
        <v>4128</v>
      </c>
      <c r="D8" s="6" t="s">
        <v>2</v>
      </c>
      <c r="E8" s="15">
        <f>SUM('Հ-04:Հ-06'!E8)</f>
        <v>0</v>
      </c>
      <c r="F8" s="23" t="str">
        <f t="shared" si="0"/>
        <v>Նվազել է</v>
      </c>
      <c r="G8" s="23">
        <f t="shared" si="1"/>
        <v>-4128</v>
      </c>
    </row>
    <row r="9" spans="1:7" ht="22.5" customHeight="1">
      <c r="A9" s="35">
        <v>5</v>
      </c>
      <c r="B9" s="84" t="s">
        <v>3</v>
      </c>
      <c r="C9" s="86">
        <v>4586</v>
      </c>
      <c r="D9" s="6" t="s">
        <v>3</v>
      </c>
      <c r="E9" s="15">
        <f>SUM('Հ-04:Հ-06'!E9)</f>
        <v>0</v>
      </c>
      <c r="F9" s="23" t="str">
        <f t="shared" si="0"/>
        <v>Նվազել է</v>
      </c>
      <c r="G9" s="23">
        <f t="shared" si="1"/>
        <v>-4586</v>
      </c>
    </row>
    <row r="10" spans="1:7" ht="21" customHeight="1">
      <c r="A10" s="35"/>
      <c r="B10" s="84" t="s">
        <v>1</v>
      </c>
      <c r="C10" s="86">
        <v>450</v>
      </c>
      <c r="D10" s="6" t="s">
        <v>1</v>
      </c>
      <c r="E10" s="15">
        <f>SUM('Հ-04:Հ-06'!E10)</f>
        <v>0</v>
      </c>
      <c r="F10" s="23" t="str">
        <f>IF(G10=0,"Անփոփոխ",IF(G10&gt;0,"Աճել է","Նվազել է"))</f>
        <v>Նվազել է</v>
      </c>
      <c r="G10" s="23">
        <f t="shared" si="1"/>
        <v>-450</v>
      </c>
    </row>
    <row r="11" spans="1:7" ht="22.5" customHeight="1">
      <c r="A11" s="35"/>
      <c r="B11" s="84" t="s">
        <v>2</v>
      </c>
      <c r="C11" s="86">
        <v>4128</v>
      </c>
      <c r="D11" s="6" t="s">
        <v>2</v>
      </c>
      <c r="E11" s="15">
        <f>SUM('Հ-04:Հ-06'!E11)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-4128</v>
      </c>
    </row>
    <row r="12" spans="1:7" ht="26.25" customHeight="1">
      <c r="A12" s="35"/>
      <c r="B12" s="84" t="s">
        <v>8</v>
      </c>
      <c r="C12" s="86">
        <v>458</v>
      </c>
      <c r="D12" s="6" t="s">
        <v>8</v>
      </c>
      <c r="E12" s="15">
        <f>SUM('Հ-04:Հ-06'!E12)</f>
        <v>0</v>
      </c>
      <c r="F12" s="23" t="str">
        <f t="shared" si="2"/>
        <v>Նվազել է</v>
      </c>
      <c r="G12" s="23">
        <f t="shared" si="1"/>
        <v>-458</v>
      </c>
    </row>
    <row r="13" spans="1:7" ht="36.75" customHeight="1">
      <c r="A13" s="35">
        <v>6</v>
      </c>
      <c r="B13" s="87" t="s">
        <v>92</v>
      </c>
      <c r="C13" s="86">
        <v>6341</v>
      </c>
      <c r="D13" s="63" t="s">
        <v>170</v>
      </c>
      <c r="E13" s="15">
        <f>SUM('Հ-04:Հ-06'!E13)</f>
        <v>0</v>
      </c>
      <c r="F13" s="23" t="str">
        <f t="shared" si="2"/>
        <v>Նվազել է</v>
      </c>
      <c r="G13" s="23">
        <f t="shared" si="1"/>
        <v>-6341</v>
      </c>
    </row>
    <row r="14" spans="1:7" ht="41.25" customHeight="1">
      <c r="A14" s="35">
        <v>7</v>
      </c>
      <c r="B14" s="87" t="s">
        <v>91</v>
      </c>
      <c r="C14" s="86">
        <v>871</v>
      </c>
      <c r="D14" s="63" t="s">
        <v>194</v>
      </c>
      <c r="E14" s="15">
        <f>SUM('Հ-04:Հ-06'!E14)</f>
        <v>0</v>
      </c>
      <c r="F14" s="23" t="str">
        <f t="shared" si="2"/>
        <v>Նվազել է</v>
      </c>
      <c r="G14" s="23">
        <f t="shared" si="1"/>
        <v>-871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51</v>
      </c>
      <c r="C16" s="135"/>
      <c r="D16" s="135" t="s">
        <v>191</v>
      </c>
      <c r="E16" s="135"/>
      <c r="F16" s="138" t="s">
        <v>7</v>
      </c>
      <c r="G16" s="139"/>
    </row>
    <row r="17" spans="1:7" ht="29.25" customHeight="1">
      <c r="A17" s="37">
        <v>1</v>
      </c>
      <c r="B17" s="88" t="s">
        <v>5</v>
      </c>
      <c r="C17" s="90">
        <v>9055</v>
      </c>
      <c r="D17" s="5" t="s">
        <v>5</v>
      </c>
      <c r="E17" s="15">
        <f>SUM('Հ-04:Հ-06'!E17)</f>
        <v>0</v>
      </c>
      <c r="F17" s="22" t="str">
        <f t="shared" si="2"/>
        <v>Նվազել է</v>
      </c>
      <c r="G17" s="22">
        <f>E17-C17</f>
        <v>-9055</v>
      </c>
    </row>
    <row r="18" spans="1:7" ht="36.75" customHeight="1">
      <c r="A18" s="38">
        <v>2</v>
      </c>
      <c r="B18" s="89" t="s">
        <v>93</v>
      </c>
      <c r="C18" s="90">
        <v>6311</v>
      </c>
      <c r="D18" s="6" t="s">
        <v>192</v>
      </c>
      <c r="E18" s="15">
        <f>SUM('Հ-04:Հ-06'!E18)</f>
        <v>0</v>
      </c>
      <c r="F18" s="23" t="str">
        <f t="shared" si="2"/>
        <v>Նվազել է</v>
      </c>
      <c r="G18" s="23">
        <f>E18-C18</f>
        <v>-6311</v>
      </c>
    </row>
    <row r="19" spans="1:7" ht="24" customHeight="1">
      <c r="A19" s="38">
        <v>3</v>
      </c>
      <c r="B19" s="89" t="s">
        <v>6</v>
      </c>
      <c r="C19" s="90">
        <v>2744</v>
      </c>
      <c r="D19" s="6" t="s">
        <v>6</v>
      </c>
      <c r="E19" s="15">
        <f>SUM('Հ-04:Հ-06'!E19)</f>
        <v>0</v>
      </c>
      <c r="F19" s="23" t="str">
        <f t="shared" si="2"/>
        <v>Նվազել է</v>
      </c>
      <c r="G19" s="23">
        <f>E19-C19</f>
        <v>-2744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D16:E16"/>
    <mergeCell ref="F16:G16"/>
    <mergeCell ref="D2:E2"/>
    <mergeCell ref="B2:C2"/>
    <mergeCell ref="B16:C16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B17" sqref="B17:C19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52</v>
      </c>
      <c r="C2" s="135"/>
      <c r="D2" s="135" t="s">
        <v>195</v>
      </c>
      <c r="E2" s="135"/>
      <c r="F2" s="138" t="s">
        <v>7</v>
      </c>
      <c r="G2" s="139"/>
    </row>
    <row r="3" spans="1:7" ht="23.25" customHeight="1">
      <c r="A3" s="34">
        <v>1</v>
      </c>
      <c r="B3" s="91" t="s">
        <v>114</v>
      </c>
      <c r="C3" s="94">
        <v>20355</v>
      </c>
      <c r="D3" s="5" t="s">
        <v>17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-20355</v>
      </c>
    </row>
    <row r="4" spans="1:7" ht="27" customHeight="1">
      <c r="A4" s="35">
        <v>2</v>
      </c>
      <c r="B4" s="93" t="s">
        <v>113</v>
      </c>
      <c r="C4" s="94">
        <v>7760</v>
      </c>
      <c r="D4" s="13" t="s">
        <v>159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-7760</v>
      </c>
    </row>
    <row r="5" spans="1:7" ht="23.25" customHeight="1">
      <c r="A5" s="35">
        <v>3</v>
      </c>
      <c r="B5" s="92" t="s">
        <v>4</v>
      </c>
      <c r="C5" s="94">
        <v>4448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-4448</v>
      </c>
    </row>
    <row r="6" spans="1:7" ht="22.5" customHeight="1">
      <c r="A6" s="35">
        <v>4</v>
      </c>
      <c r="B6" s="92" t="s">
        <v>0</v>
      </c>
      <c r="C6" s="94">
        <v>8147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-8147</v>
      </c>
    </row>
    <row r="7" spans="1:7" ht="21.75" customHeight="1">
      <c r="A7" s="35"/>
      <c r="B7" s="92" t="s">
        <v>1</v>
      </c>
      <c r="C7" s="94">
        <v>3624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-3624</v>
      </c>
    </row>
    <row r="8" spans="1:7" ht="21.75" customHeight="1">
      <c r="A8" s="35"/>
      <c r="B8" s="92" t="s">
        <v>2</v>
      </c>
      <c r="C8" s="94">
        <v>4523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-4523</v>
      </c>
    </row>
    <row r="9" spans="1:7" ht="22.5" customHeight="1">
      <c r="A9" s="35">
        <v>5</v>
      </c>
      <c r="B9" s="92" t="s">
        <v>3</v>
      </c>
      <c r="C9" s="94">
        <v>5002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-5002</v>
      </c>
    </row>
    <row r="10" spans="1:7" ht="27.75" customHeight="1">
      <c r="A10" s="35"/>
      <c r="B10" s="92" t="s">
        <v>13</v>
      </c>
      <c r="C10" s="94">
        <v>594</v>
      </c>
      <c r="D10" s="6" t="s">
        <v>13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>
      <c r="A11" s="35"/>
      <c r="B11" s="92" t="s">
        <v>2</v>
      </c>
      <c r="C11" s="94">
        <v>4528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-4528</v>
      </c>
    </row>
    <row r="12" spans="1:7" ht="26.25" customHeight="1">
      <c r="A12" s="35"/>
      <c r="B12" s="92" t="s">
        <v>8</v>
      </c>
      <c r="C12" s="94">
        <v>479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-479</v>
      </c>
    </row>
    <row r="13" spans="1:7" ht="27" customHeight="1">
      <c r="A13" s="35">
        <v>6</v>
      </c>
      <c r="B13" s="92" t="s">
        <v>21</v>
      </c>
      <c r="C13" s="94">
        <v>6515</v>
      </c>
      <c r="D13" s="6" t="s">
        <v>150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-6515</v>
      </c>
    </row>
    <row r="14" spans="1:7" ht="37.5" customHeight="1">
      <c r="A14" s="35">
        <v>7</v>
      </c>
      <c r="B14" s="95" t="s">
        <v>115</v>
      </c>
      <c r="C14" s="94">
        <v>674</v>
      </c>
      <c r="D14" s="63" t="s">
        <v>147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-674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53</v>
      </c>
      <c r="C16" s="135"/>
      <c r="D16" s="135" t="s">
        <v>196</v>
      </c>
      <c r="E16" s="135"/>
      <c r="F16" s="138" t="s">
        <v>7</v>
      </c>
      <c r="G16" s="139"/>
    </row>
    <row r="17" spans="1:7" ht="29.25" customHeight="1">
      <c r="A17" s="37">
        <v>1</v>
      </c>
      <c r="B17" s="96" t="s">
        <v>5</v>
      </c>
      <c r="C17" s="98">
        <v>9816</v>
      </c>
      <c r="D17" s="5" t="s">
        <v>5</v>
      </c>
      <c r="E17" s="15">
        <f>'Հ-07'!E17+'Հ-08'!E17+'Հ-09'!E17</f>
        <v>0</v>
      </c>
      <c r="F17" s="22" t="str">
        <f t="shared" si="2"/>
        <v>Նվազել է</v>
      </c>
      <c r="G17" s="22">
        <f>E17-C17</f>
        <v>-9816</v>
      </c>
    </row>
    <row r="18" spans="1:7" ht="36.75" customHeight="1">
      <c r="A18" s="38">
        <v>2</v>
      </c>
      <c r="B18" s="97" t="s">
        <v>116</v>
      </c>
      <c r="C18" s="98">
        <v>6430</v>
      </c>
      <c r="D18" s="6" t="s">
        <v>167</v>
      </c>
      <c r="E18" s="15">
        <f>'Հ-07'!E18+'Հ-08'!E18+'Հ-09'!E18</f>
        <v>0</v>
      </c>
      <c r="F18" s="23" t="str">
        <f t="shared" si="2"/>
        <v>Նվազել է</v>
      </c>
      <c r="G18" s="23">
        <f>E18-C18</f>
        <v>-6430</v>
      </c>
    </row>
    <row r="19" spans="1:7" ht="24" customHeight="1">
      <c r="A19" s="38">
        <v>3</v>
      </c>
      <c r="B19" s="97" t="s">
        <v>6</v>
      </c>
      <c r="C19" s="98">
        <v>3386</v>
      </c>
      <c r="D19" s="6" t="s">
        <v>6</v>
      </c>
      <c r="E19" s="15">
        <f>'Հ-07'!E19+'Հ-08'!E19+'Հ-09'!E19</f>
        <v>0</v>
      </c>
      <c r="F19" s="23" t="str">
        <f t="shared" si="2"/>
        <v>Նվազել է</v>
      </c>
      <c r="G19" s="23">
        <f>E19-C19</f>
        <v>-3386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8" sqref="M8"/>
    </sheetView>
  </sheetViews>
  <sheetFormatPr defaultColWidth="9.140625" defaultRowHeight="12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55</v>
      </c>
      <c r="C2" s="135"/>
      <c r="D2" s="135" t="s">
        <v>197</v>
      </c>
      <c r="E2" s="135"/>
      <c r="F2" s="138" t="s">
        <v>7</v>
      </c>
      <c r="G2" s="139"/>
    </row>
    <row r="3" spans="1:7" ht="33" customHeight="1">
      <c r="A3" s="34">
        <v>1</v>
      </c>
      <c r="B3" s="102" t="s">
        <v>138</v>
      </c>
      <c r="C3" s="105">
        <v>24237</v>
      </c>
      <c r="D3" s="5" t="s">
        <v>17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-24237</v>
      </c>
    </row>
    <row r="4" spans="1:7" ht="35.25" customHeight="1">
      <c r="A4" s="35">
        <v>2</v>
      </c>
      <c r="B4" s="104" t="s">
        <v>38</v>
      </c>
      <c r="C4" s="105">
        <v>9201</v>
      </c>
      <c r="D4" s="13" t="s">
        <v>38</v>
      </c>
      <c r="E4" s="15">
        <f>SUM('Հ-10:Հ-12'!E4)</f>
        <v>0</v>
      </c>
      <c r="F4" s="23" t="str">
        <f t="shared" si="0"/>
        <v>Նվազել է</v>
      </c>
      <c r="G4" s="23">
        <f t="shared" si="1"/>
        <v>-9201</v>
      </c>
    </row>
    <row r="5" spans="1:7" ht="34.5" customHeight="1">
      <c r="A5" s="35">
        <v>3</v>
      </c>
      <c r="B5" s="106" t="s">
        <v>4</v>
      </c>
      <c r="C5" s="105">
        <v>6150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-6150</v>
      </c>
    </row>
    <row r="6" spans="1:7" ht="22.5" customHeight="1">
      <c r="A6" s="35">
        <v>4</v>
      </c>
      <c r="B6" s="103" t="s">
        <v>0</v>
      </c>
      <c r="C6" s="105">
        <v>8970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-8970</v>
      </c>
    </row>
    <row r="7" spans="1:7" ht="21.75" customHeight="1">
      <c r="A7" s="35"/>
      <c r="B7" s="103" t="s">
        <v>1</v>
      </c>
      <c r="C7" s="105">
        <v>4500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-4500</v>
      </c>
    </row>
    <row r="8" spans="1:7" ht="21.75" customHeight="1">
      <c r="A8" s="35"/>
      <c r="B8" s="103" t="s">
        <v>2</v>
      </c>
      <c r="C8" s="105">
        <v>4470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-4470</v>
      </c>
    </row>
    <row r="9" spans="1:7" ht="29.25" customHeight="1">
      <c r="A9" s="35">
        <v>5</v>
      </c>
      <c r="B9" s="103" t="s">
        <v>3</v>
      </c>
      <c r="C9" s="105">
        <v>5026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-5026</v>
      </c>
    </row>
    <row r="10" spans="1:7" ht="24.75" customHeight="1">
      <c r="A10" s="35"/>
      <c r="B10" s="103" t="s">
        <v>16</v>
      </c>
      <c r="C10" s="105">
        <v>673</v>
      </c>
      <c r="D10" s="6" t="s">
        <v>16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-673</v>
      </c>
    </row>
    <row r="11" spans="1:7" ht="22.5" customHeight="1">
      <c r="A11" s="35"/>
      <c r="B11" s="103" t="s">
        <v>2</v>
      </c>
      <c r="C11" s="105">
        <v>4470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-4470</v>
      </c>
    </row>
    <row r="12" spans="1:7" ht="26.25" customHeight="1">
      <c r="A12" s="35"/>
      <c r="B12" s="103" t="s">
        <v>8</v>
      </c>
      <c r="C12" s="105">
        <v>556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-556</v>
      </c>
    </row>
    <row r="13" spans="1:7" ht="34.5" customHeight="1">
      <c r="A13" s="35">
        <v>6</v>
      </c>
      <c r="B13" s="103" t="s">
        <v>135</v>
      </c>
      <c r="C13" s="105">
        <v>8221</v>
      </c>
      <c r="D13" s="6" t="s">
        <v>150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-8221</v>
      </c>
    </row>
    <row r="14" spans="1:7" ht="35.25" customHeight="1">
      <c r="A14" s="35">
        <v>7</v>
      </c>
      <c r="B14" s="107" t="s">
        <v>133</v>
      </c>
      <c r="C14" s="105">
        <v>596</v>
      </c>
      <c r="D14" s="63" t="s">
        <v>163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-596</v>
      </c>
    </row>
    <row r="15" spans="1:7" ht="19.5" customHeight="1" thickBot="1">
      <c r="A15" s="17"/>
      <c r="B15" s="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54</v>
      </c>
      <c r="C16" s="135"/>
      <c r="D16" s="135" t="s">
        <v>198</v>
      </c>
      <c r="E16" s="135"/>
      <c r="F16" s="138" t="s">
        <v>7</v>
      </c>
      <c r="G16" s="139"/>
    </row>
    <row r="17" spans="1:7" ht="29.25" customHeight="1">
      <c r="A17" s="37">
        <v>1</v>
      </c>
      <c r="B17" s="99" t="s">
        <v>5</v>
      </c>
      <c r="C17" s="101">
        <v>11729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-11729</v>
      </c>
    </row>
    <row r="18" spans="1:7" ht="36.75" customHeight="1">
      <c r="A18" s="38">
        <v>2</v>
      </c>
      <c r="B18" s="100" t="s">
        <v>134</v>
      </c>
      <c r="C18" s="101">
        <v>7424</v>
      </c>
      <c r="D18" s="6" t="s">
        <v>199</v>
      </c>
      <c r="E18" s="15">
        <f>SUM('Հ-10:Հ-12'!E18)</f>
        <v>0</v>
      </c>
      <c r="F18" s="23" t="str">
        <f t="shared" si="2"/>
        <v>Նվազել է</v>
      </c>
      <c r="G18" s="23">
        <f>E18-C18</f>
        <v>-7424</v>
      </c>
    </row>
    <row r="19" spans="1:7" ht="24" customHeight="1">
      <c r="A19" s="38">
        <v>3</v>
      </c>
      <c r="B19" s="100" t="s">
        <v>6</v>
      </c>
      <c r="C19" s="101">
        <v>4305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-4305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activeCell="E17" sqref="E17:E19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57</v>
      </c>
      <c r="C2" s="135"/>
      <c r="D2" s="135" t="s">
        <v>201</v>
      </c>
      <c r="E2" s="135"/>
      <c r="F2" s="138" t="s">
        <v>7</v>
      </c>
      <c r="G2" s="139"/>
    </row>
    <row r="3" spans="1:7" ht="30" customHeight="1">
      <c r="A3" s="34">
        <v>1</v>
      </c>
      <c r="B3" s="108" t="s">
        <v>94</v>
      </c>
      <c r="C3" s="111">
        <v>38401</v>
      </c>
      <c r="D3" s="5" t="s">
        <v>164</v>
      </c>
      <c r="E3" s="15">
        <f>SUM('Հ-01:Հ-06'!E3)</f>
        <v>23173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-15228</v>
      </c>
    </row>
    <row r="4" spans="1:7" ht="27" customHeight="1">
      <c r="A4" s="35">
        <v>2</v>
      </c>
      <c r="B4" s="110" t="s">
        <v>95</v>
      </c>
      <c r="C4" s="111">
        <v>15414</v>
      </c>
      <c r="D4" s="13" t="s">
        <v>200</v>
      </c>
      <c r="E4" s="15">
        <f>SUM('Հ-01:Հ-06'!E4)</f>
        <v>8554</v>
      </c>
      <c r="F4" s="23" t="str">
        <f t="shared" si="0"/>
        <v>Նվազել է</v>
      </c>
      <c r="G4" s="23">
        <f t="shared" si="1"/>
        <v>-6860</v>
      </c>
    </row>
    <row r="5" spans="1:7" ht="23.25" customHeight="1">
      <c r="A5" s="35">
        <v>3</v>
      </c>
      <c r="B5" s="109" t="s">
        <v>4</v>
      </c>
      <c r="C5" s="111">
        <v>8723</v>
      </c>
      <c r="D5" s="6" t="s">
        <v>4</v>
      </c>
      <c r="E5" s="15">
        <f>SUM('Հ-01:Հ-06'!E5)</f>
        <v>4919</v>
      </c>
      <c r="F5" s="23" t="str">
        <f t="shared" si="0"/>
        <v>Նվազել է</v>
      </c>
      <c r="G5" s="23">
        <f t="shared" si="1"/>
        <v>-3804</v>
      </c>
    </row>
    <row r="6" spans="1:7" ht="22.5" customHeight="1">
      <c r="A6" s="35">
        <v>4</v>
      </c>
      <c r="B6" s="109" t="s">
        <v>0</v>
      </c>
      <c r="C6" s="111">
        <v>14257</v>
      </c>
      <c r="D6" s="6" t="s">
        <v>0</v>
      </c>
      <c r="E6" s="15">
        <f>SUM('Հ-01:Հ-06'!E6)</f>
        <v>9700</v>
      </c>
      <c r="F6" s="23" t="str">
        <f t="shared" si="0"/>
        <v>Նվազել է</v>
      </c>
      <c r="G6" s="23">
        <f t="shared" si="1"/>
        <v>-4557</v>
      </c>
    </row>
    <row r="7" spans="1:7" ht="21.75" customHeight="1">
      <c r="A7" s="35"/>
      <c r="B7" s="109" t="s">
        <v>1</v>
      </c>
      <c r="C7" s="111">
        <v>6022</v>
      </c>
      <c r="D7" s="6" t="s">
        <v>1</v>
      </c>
      <c r="E7" s="15">
        <f>SUM('Հ-01:Հ-06'!E7)</f>
        <v>5160</v>
      </c>
      <c r="F7" s="23" t="str">
        <f t="shared" si="0"/>
        <v>Նվազել է</v>
      </c>
      <c r="G7" s="23">
        <f t="shared" si="1"/>
        <v>-862</v>
      </c>
    </row>
    <row r="8" spans="1:7" ht="21.75" customHeight="1">
      <c r="A8" s="35"/>
      <c r="B8" s="109" t="s">
        <v>2</v>
      </c>
      <c r="C8" s="111">
        <v>8235</v>
      </c>
      <c r="D8" s="6" t="s">
        <v>2</v>
      </c>
      <c r="E8" s="15">
        <f>SUM('Հ-01:Հ-06'!E8)</f>
        <v>4540</v>
      </c>
      <c r="F8" s="23" t="str">
        <f t="shared" si="0"/>
        <v>Նվազել է</v>
      </c>
      <c r="G8" s="23">
        <f t="shared" si="1"/>
        <v>-3695</v>
      </c>
    </row>
    <row r="9" spans="1:7" ht="22.5" customHeight="1">
      <c r="A9" s="35">
        <v>5</v>
      </c>
      <c r="B9" s="109" t="s">
        <v>3</v>
      </c>
      <c r="C9" s="111">
        <v>9311</v>
      </c>
      <c r="D9" s="6" t="s">
        <v>3</v>
      </c>
      <c r="E9" s="15">
        <f>SUM('Հ-01:Հ-06'!E9)</f>
        <v>5159</v>
      </c>
      <c r="F9" s="23" t="str">
        <f t="shared" si="0"/>
        <v>Նվազել է</v>
      </c>
      <c r="G9" s="23">
        <f t="shared" si="1"/>
        <v>-4152</v>
      </c>
    </row>
    <row r="10" spans="1:7" ht="21" customHeight="1">
      <c r="A10" s="35"/>
      <c r="B10" s="109" t="s">
        <v>1</v>
      </c>
      <c r="C10" s="111">
        <v>848</v>
      </c>
      <c r="D10" s="6" t="s">
        <v>1</v>
      </c>
      <c r="E10" s="15">
        <f>SUM('Հ-01:Հ-06'!E10)</f>
        <v>923</v>
      </c>
      <c r="F10" s="23" t="str">
        <f>IF(G10=0,"Անփոփոխ",IF(G10&gt;0,"Աճել է","Նվազել է"))</f>
        <v>Աճել է</v>
      </c>
      <c r="G10" s="23">
        <f t="shared" si="1"/>
        <v>75</v>
      </c>
    </row>
    <row r="11" spans="1:7" ht="22.5" customHeight="1">
      <c r="A11" s="35"/>
      <c r="B11" s="109" t="s">
        <v>2</v>
      </c>
      <c r="C11" s="111">
        <v>8235</v>
      </c>
      <c r="D11" s="6" t="s">
        <v>2</v>
      </c>
      <c r="E11" s="15">
        <f>SUM('Հ-01:Հ-06'!E11)</f>
        <v>4540</v>
      </c>
      <c r="F11" s="23" t="str">
        <f t="shared" ref="F11:F14" si="2">IF(G11=0,"Անփոփոխ",IF(G11&gt;0,"Աճել է","Նվազել է"))</f>
        <v>Նվազել է</v>
      </c>
      <c r="G11" s="23">
        <f t="shared" si="1"/>
        <v>-3695</v>
      </c>
    </row>
    <row r="12" spans="1:7" ht="26.25" customHeight="1">
      <c r="A12" s="35"/>
      <c r="B12" s="109" t="s">
        <v>8</v>
      </c>
      <c r="C12" s="111">
        <v>2087</v>
      </c>
      <c r="D12" s="6" t="s">
        <v>8</v>
      </c>
      <c r="E12" s="15">
        <f>SUM('Հ-01:Հ-06'!E12)</f>
        <v>619</v>
      </c>
      <c r="F12" s="23" t="str">
        <f t="shared" si="2"/>
        <v>Նվազել է</v>
      </c>
      <c r="G12" s="23">
        <f t="shared" si="1"/>
        <v>-1468</v>
      </c>
    </row>
    <row r="13" spans="1:7" ht="27" customHeight="1">
      <c r="A13" s="35">
        <v>6</v>
      </c>
      <c r="B13" s="112" t="s">
        <v>96</v>
      </c>
      <c r="C13" s="111">
        <v>12051</v>
      </c>
      <c r="D13" s="63" t="s">
        <v>202</v>
      </c>
      <c r="E13" s="15">
        <f>SUM('Հ-01:Հ-06'!E13)</f>
        <v>9062</v>
      </c>
      <c r="F13" s="23" t="str">
        <f t="shared" si="2"/>
        <v>Նվազել է</v>
      </c>
      <c r="G13" s="23">
        <f t="shared" si="1"/>
        <v>-2989</v>
      </c>
    </row>
    <row r="14" spans="1:7" ht="29.25" customHeight="1">
      <c r="A14" s="35">
        <v>7</v>
      </c>
      <c r="B14" s="112" t="s">
        <v>98</v>
      </c>
      <c r="C14" s="111">
        <v>1743</v>
      </c>
      <c r="D14" s="63" t="s">
        <v>147</v>
      </c>
      <c r="E14" s="15">
        <f>SUM('Հ-01:Հ-06'!E14)</f>
        <v>813</v>
      </c>
      <c r="F14" s="23" t="str">
        <f t="shared" si="2"/>
        <v>Նվազել է</v>
      </c>
      <c r="G14" s="23">
        <f t="shared" si="1"/>
        <v>-930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140" t="s">
        <v>56</v>
      </c>
      <c r="C16" s="141"/>
      <c r="D16" s="135" t="s">
        <v>203</v>
      </c>
      <c r="E16" s="135"/>
      <c r="F16" s="138" t="s">
        <v>7</v>
      </c>
      <c r="G16" s="139"/>
    </row>
    <row r="17" spans="1:7" ht="29.25" customHeight="1">
      <c r="A17" s="37">
        <v>1</v>
      </c>
      <c r="B17" s="113" t="s">
        <v>5</v>
      </c>
      <c r="C17" s="115">
        <v>17849</v>
      </c>
      <c r="D17" s="5" t="s">
        <v>5</v>
      </c>
      <c r="E17" s="15">
        <f>'Հ-1-ին եռ'!E17+'Հ-2-րդ եռ.'!E17</f>
        <v>12041</v>
      </c>
      <c r="F17" s="22" t="str">
        <f t="shared" ref="F17:F19" si="3">IF(G17=0,"Անփոփոխ",IF(G17&gt;0,"Աճել է","Նվազել է"))</f>
        <v>Նվազել է</v>
      </c>
      <c r="G17" s="22">
        <f>E17-C17</f>
        <v>-5808</v>
      </c>
    </row>
    <row r="18" spans="1:7" ht="30" customHeight="1">
      <c r="A18" s="38">
        <v>2</v>
      </c>
      <c r="B18" s="114" t="s">
        <v>205</v>
      </c>
      <c r="C18" s="115">
        <v>12349</v>
      </c>
      <c r="D18" s="6" t="s">
        <v>192</v>
      </c>
      <c r="E18" s="132">
        <f>'Հ-1-ին եռ'!E18+'Հ-2-րդ եռ.'!E18</f>
        <v>7007</v>
      </c>
      <c r="F18" s="23" t="str">
        <f t="shared" si="3"/>
        <v>Նվազել է</v>
      </c>
      <c r="G18" s="23">
        <f>E18-C18</f>
        <v>-5342</v>
      </c>
    </row>
    <row r="19" spans="1:7" ht="24" customHeight="1">
      <c r="A19" s="38">
        <v>3</v>
      </c>
      <c r="B19" s="114" t="s">
        <v>6</v>
      </c>
      <c r="C19" s="115">
        <v>5500</v>
      </c>
      <c r="D19" s="6" t="s">
        <v>6</v>
      </c>
      <c r="E19" s="132">
        <f>'Հ-1-ին եռ'!E19+'Հ-2-րդ եռ.'!E19</f>
        <v>5085</v>
      </c>
      <c r="F19" s="23" t="str">
        <f t="shared" si="3"/>
        <v>Նվազել է</v>
      </c>
      <c r="G19" s="23">
        <f>E19-C19</f>
        <v>-415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">
    <cfRule type="containsText" dxfId="23" priority="9" operator="containsText" text="Անփոփոխ">
      <formula>NOT(ISERROR(SEARCH("Անփոփոխ",F3)))</formula>
    </cfRule>
    <cfRule type="containsText" dxfId="22" priority="10" operator="containsText" text="Նվազել է">
      <formula>NOT(ISERROR(SEARCH("Նվազել է",F3)))</formula>
    </cfRule>
    <cfRule type="containsText" dxfId="21" priority="12" operator="containsText" text="Աճել է">
      <formula>NOT(ISERROR(SEARCH("Աճել է",F3)))</formula>
    </cfRule>
  </conditionalFormatting>
  <conditionalFormatting sqref="G3:G14">
    <cfRule type="cellIs" dxfId="20" priority="7" operator="equal">
      <formula>0</formula>
    </cfRule>
    <cfRule type="cellIs" dxfId="19" priority="8" operator="lessThan">
      <formula>0</formula>
    </cfRule>
    <cfRule type="cellIs" dxfId="18" priority="11" operator="greaterThan">
      <formula>0</formula>
    </cfRule>
  </conditionalFormatting>
  <conditionalFormatting sqref="F17:F19">
    <cfRule type="containsText" dxfId="17" priority="3" operator="containsText" text="Անփոփոխ">
      <formula>NOT(ISERROR(SEARCH("Անփոփոխ",F17)))</formula>
    </cfRule>
    <cfRule type="containsText" dxfId="16" priority="4" operator="containsText" text="Նվազել է">
      <formula>NOT(ISERROR(SEARCH("Նվազել է",F17)))</formula>
    </cfRule>
    <cfRule type="containsText" dxfId="15" priority="6" operator="containsText" text="Աճել է">
      <formula>NOT(ISERROR(SEARCH("Աճել է",F17)))</formula>
    </cfRule>
  </conditionalFormatting>
  <conditionalFormatting sqref="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4" sqref="B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40" t="s">
        <v>60</v>
      </c>
      <c r="C2" s="141"/>
      <c r="D2" s="135" t="s">
        <v>206</v>
      </c>
      <c r="E2" s="135"/>
      <c r="F2" s="138" t="s">
        <v>7</v>
      </c>
      <c r="G2" s="139"/>
    </row>
    <row r="3" spans="1:7" ht="23.25" customHeight="1">
      <c r="A3" s="34">
        <v>1</v>
      </c>
      <c r="B3" s="116" t="s">
        <v>139</v>
      </c>
      <c r="C3" s="119">
        <v>44592</v>
      </c>
      <c r="D3" s="5" t="s">
        <v>17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-44592</v>
      </c>
    </row>
    <row r="4" spans="1:7" ht="27" customHeight="1">
      <c r="A4" s="35">
        <v>2</v>
      </c>
      <c r="B4" s="118" t="s">
        <v>212</v>
      </c>
      <c r="C4" s="119">
        <v>16961</v>
      </c>
      <c r="D4" s="13" t="s">
        <v>58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-16961</v>
      </c>
    </row>
    <row r="5" spans="1:7" ht="23.25" customHeight="1">
      <c r="A5" s="35">
        <v>3</v>
      </c>
      <c r="B5" s="117" t="s">
        <v>4</v>
      </c>
      <c r="C5" s="119">
        <v>10598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-10598</v>
      </c>
    </row>
    <row r="6" spans="1:7" ht="22.5" customHeight="1">
      <c r="A6" s="35">
        <v>4</v>
      </c>
      <c r="B6" s="117" t="s">
        <v>0</v>
      </c>
      <c r="C6" s="119">
        <v>17117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-17117</v>
      </c>
    </row>
    <row r="7" spans="1:7" ht="21.75" customHeight="1">
      <c r="A7" s="35"/>
      <c r="B7" s="117" t="s">
        <v>1</v>
      </c>
      <c r="C7" s="119">
        <v>8124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-8124</v>
      </c>
    </row>
    <row r="8" spans="1:7" ht="21.75" customHeight="1">
      <c r="A8" s="35"/>
      <c r="B8" s="117" t="s">
        <v>2</v>
      </c>
      <c r="C8" s="119">
        <v>8993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-8993</v>
      </c>
    </row>
    <row r="9" spans="1:7" ht="33.75" customHeight="1">
      <c r="A9" s="35">
        <v>5</v>
      </c>
      <c r="B9" s="117" t="s">
        <v>3</v>
      </c>
      <c r="C9" s="119">
        <v>10028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-10028</v>
      </c>
    </row>
    <row r="10" spans="1:7" ht="31.5" customHeight="1">
      <c r="A10" s="35"/>
      <c r="B10" s="117" t="s">
        <v>13</v>
      </c>
      <c r="C10" s="119">
        <v>1267</v>
      </c>
      <c r="D10" s="6" t="s">
        <v>13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-1267</v>
      </c>
    </row>
    <row r="11" spans="1:7" ht="22.5" customHeight="1">
      <c r="A11" s="35"/>
      <c r="B11" s="117" t="s">
        <v>2</v>
      </c>
      <c r="C11" s="119">
        <v>8998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-8998</v>
      </c>
    </row>
    <row r="12" spans="1:7" ht="26.25" customHeight="1">
      <c r="A12" s="35"/>
      <c r="B12" s="117" t="s">
        <v>8</v>
      </c>
      <c r="C12" s="119">
        <v>1035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-1035</v>
      </c>
    </row>
    <row r="13" spans="1:7" ht="39" customHeight="1">
      <c r="A13" s="35">
        <v>6</v>
      </c>
      <c r="B13" s="117" t="s">
        <v>136</v>
      </c>
      <c r="C13" s="119">
        <v>14736</v>
      </c>
      <c r="D13" s="6" t="s">
        <v>150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-14736</v>
      </c>
    </row>
    <row r="14" spans="1:7" ht="44.25" customHeight="1">
      <c r="A14" s="35">
        <v>7</v>
      </c>
      <c r="B14" s="120" t="s">
        <v>131</v>
      </c>
      <c r="C14" s="119">
        <v>1270</v>
      </c>
      <c r="D14" s="63" t="s">
        <v>147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-1270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59</v>
      </c>
      <c r="C16" s="135"/>
      <c r="D16" s="135" t="s">
        <v>207</v>
      </c>
      <c r="E16" s="135"/>
      <c r="F16" s="138" t="s">
        <v>7</v>
      </c>
      <c r="G16" s="139"/>
    </row>
    <row r="17" spans="1:7" ht="29.25" customHeight="1">
      <c r="A17" s="37">
        <v>1</v>
      </c>
      <c r="B17" s="121" t="s">
        <v>5</v>
      </c>
      <c r="C17" s="123">
        <v>21545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-21545</v>
      </c>
    </row>
    <row r="18" spans="1:7" ht="36.75" customHeight="1">
      <c r="A18" s="38">
        <v>2</v>
      </c>
      <c r="B18" s="122" t="s">
        <v>130</v>
      </c>
      <c r="C18" s="123">
        <v>13854</v>
      </c>
      <c r="D18" s="6" t="s">
        <v>130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-13854</v>
      </c>
    </row>
    <row r="19" spans="1:7" ht="24" customHeight="1">
      <c r="A19" s="38">
        <v>3</v>
      </c>
      <c r="B19" s="122" t="s">
        <v>6</v>
      </c>
      <c r="C19" s="123">
        <v>7691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-7691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workbookViewId="0">
      <selection activeCell="B17" sqref="B17:C19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40" t="s">
        <v>62</v>
      </c>
      <c r="C2" s="141"/>
      <c r="D2" s="140" t="s">
        <v>208</v>
      </c>
      <c r="E2" s="141"/>
      <c r="F2" s="142" t="s">
        <v>7</v>
      </c>
      <c r="G2" s="143"/>
    </row>
    <row r="3" spans="1:7" ht="23.25" customHeight="1">
      <c r="A3" s="34">
        <v>1</v>
      </c>
      <c r="B3" s="124" t="s">
        <v>140</v>
      </c>
      <c r="C3" s="127">
        <v>82993</v>
      </c>
      <c r="D3" s="5" t="s">
        <v>17</v>
      </c>
      <c r="E3" s="15">
        <f>'Հ-1-ին կիս.'!E3+'Հ-2-րդ կիս.'!E3</f>
        <v>23173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-59820</v>
      </c>
    </row>
    <row r="4" spans="1:7" ht="27" customHeight="1">
      <c r="A4" s="35">
        <v>2</v>
      </c>
      <c r="B4" s="126" t="s">
        <v>141</v>
      </c>
      <c r="C4" s="127">
        <v>32375</v>
      </c>
      <c r="D4" s="13" t="s">
        <v>141</v>
      </c>
      <c r="E4" s="15">
        <f>'Հ-1-ին կիս.'!E4+'Հ-2-րդ կիս.'!E4</f>
        <v>8554</v>
      </c>
      <c r="F4" s="23" t="str">
        <f t="shared" si="0"/>
        <v>Նվազել է</v>
      </c>
      <c r="G4" s="23">
        <f t="shared" si="1"/>
        <v>-23821</v>
      </c>
    </row>
    <row r="5" spans="1:7" ht="23.25" customHeight="1">
      <c r="A5" s="35">
        <v>3</v>
      </c>
      <c r="B5" s="128" t="s">
        <v>4</v>
      </c>
      <c r="C5" s="127">
        <v>19321</v>
      </c>
      <c r="D5" s="57" t="s">
        <v>4</v>
      </c>
      <c r="E5" s="15">
        <f>'Հ-1-ին կիս.'!E5+'Հ-2-րդ կիս.'!E5</f>
        <v>4919</v>
      </c>
      <c r="F5" s="23" t="str">
        <f t="shared" si="0"/>
        <v>Նվազել է</v>
      </c>
      <c r="G5" s="23">
        <f t="shared" si="1"/>
        <v>-14402</v>
      </c>
    </row>
    <row r="6" spans="1:7" ht="22.5" customHeight="1">
      <c r="A6" s="35">
        <v>4</v>
      </c>
      <c r="B6" s="125" t="s">
        <v>0</v>
      </c>
      <c r="C6" s="127">
        <v>31374</v>
      </c>
      <c r="D6" s="6" t="s">
        <v>0</v>
      </c>
      <c r="E6" s="15">
        <f>'Հ-1-ին կիս.'!E6+'Հ-2-րդ կիս.'!E6</f>
        <v>9700</v>
      </c>
      <c r="F6" s="23" t="str">
        <f t="shared" si="0"/>
        <v>Նվազել է</v>
      </c>
      <c r="G6" s="23">
        <f t="shared" si="1"/>
        <v>-21674</v>
      </c>
    </row>
    <row r="7" spans="1:7" ht="21.75" customHeight="1">
      <c r="A7" s="35"/>
      <c r="B7" s="125" t="s">
        <v>1</v>
      </c>
      <c r="C7" s="127">
        <v>14146</v>
      </c>
      <c r="D7" s="6" t="s">
        <v>1</v>
      </c>
      <c r="E7" s="15">
        <f>'Հ-1-ին կիս.'!E7+'Հ-2-րդ կիս.'!E7</f>
        <v>5160</v>
      </c>
      <c r="F7" s="23" t="str">
        <f t="shared" si="0"/>
        <v>Նվազել է</v>
      </c>
      <c r="G7" s="23">
        <f t="shared" si="1"/>
        <v>-8986</v>
      </c>
    </row>
    <row r="8" spans="1:7" ht="21.75" customHeight="1">
      <c r="A8" s="35"/>
      <c r="B8" s="125" t="s">
        <v>2</v>
      </c>
      <c r="C8" s="127">
        <v>17228</v>
      </c>
      <c r="D8" s="6" t="s">
        <v>2</v>
      </c>
      <c r="E8" s="15">
        <f>'Հ-1-ին կիս.'!E8+'Հ-2-րդ կիս.'!E8</f>
        <v>4540</v>
      </c>
      <c r="F8" s="23" t="str">
        <f t="shared" si="0"/>
        <v>Նվազել է</v>
      </c>
      <c r="G8" s="23">
        <f t="shared" si="1"/>
        <v>-12688</v>
      </c>
    </row>
    <row r="9" spans="1:7" ht="22.5" customHeight="1">
      <c r="A9" s="35">
        <v>5</v>
      </c>
      <c r="B9" s="125" t="s">
        <v>3</v>
      </c>
      <c r="C9" s="127">
        <v>19339</v>
      </c>
      <c r="D9" s="6" t="s">
        <v>3</v>
      </c>
      <c r="E9" s="15">
        <f>'Հ-1-ին կիս.'!E9+'Հ-2-րդ կիս.'!E9</f>
        <v>5159</v>
      </c>
      <c r="F9" s="23" t="str">
        <f t="shared" si="0"/>
        <v>Նվազել է</v>
      </c>
      <c r="G9" s="23">
        <f t="shared" si="1"/>
        <v>-14180</v>
      </c>
    </row>
    <row r="10" spans="1:7" ht="21" customHeight="1">
      <c r="A10" s="35"/>
      <c r="B10" s="125" t="s">
        <v>14</v>
      </c>
      <c r="C10" s="127">
        <v>2115</v>
      </c>
      <c r="D10" s="6" t="s">
        <v>14</v>
      </c>
      <c r="E10" s="15">
        <f>'Հ-1-ին կիս.'!E10+'Հ-2-րդ կիս.'!E10</f>
        <v>923</v>
      </c>
      <c r="F10" s="23" t="str">
        <f>IF(G10=0,"Անփոփոխ",IF(G10&gt;0,"Աճել է","Նվազել է"))</f>
        <v>Նվազել է</v>
      </c>
      <c r="G10" s="23">
        <f t="shared" si="1"/>
        <v>-1192</v>
      </c>
    </row>
    <row r="11" spans="1:7" ht="22.5" customHeight="1">
      <c r="A11" s="35"/>
      <c r="B11" s="125" t="s">
        <v>2</v>
      </c>
      <c r="C11" s="127">
        <v>17233</v>
      </c>
      <c r="D11" s="6" t="s">
        <v>2</v>
      </c>
      <c r="E11" s="15">
        <f>'Հ-1-ին կիս.'!E11+'Հ-2-րդ կիս.'!E11</f>
        <v>4540</v>
      </c>
      <c r="F11" s="23" t="str">
        <f t="shared" ref="F11:F19" si="2">IF(G11=0,"Անփոփոխ",IF(G11&gt;0,"Աճել է","Նվազել է"))</f>
        <v>Նվազել է</v>
      </c>
      <c r="G11" s="23">
        <f t="shared" si="1"/>
        <v>-12693</v>
      </c>
    </row>
    <row r="12" spans="1:7" ht="26.25" customHeight="1">
      <c r="A12" s="35"/>
      <c r="B12" s="125" t="s">
        <v>8</v>
      </c>
      <c r="C12" s="127">
        <v>3122</v>
      </c>
      <c r="D12" s="6" t="s">
        <v>8</v>
      </c>
      <c r="E12" s="15">
        <f>'Հ-1-ին կիս.'!E12+'Հ-2-րդ կիս.'!E12</f>
        <v>619</v>
      </c>
      <c r="F12" s="23" t="str">
        <f t="shared" si="2"/>
        <v>Նվազել է</v>
      </c>
      <c r="G12" s="23">
        <f t="shared" si="1"/>
        <v>-2503</v>
      </c>
    </row>
    <row r="13" spans="1:7" ht="27" customHeight="1">
      <c r="A13" s="35">
        <v>6</v>
      </c>
      <c r="B13" s="129" t="s">
        <v>142</v>
      </c>
      <c r="C13" s="127">
        <v>26787</v>
      </c>
      <c r="D13" s="63" t="s">
        <v>209</v>
      </c>
      <c r="E13" s="15">
        <f>'Հ-1-ին կիս.'!E13+'Հ-2-րդ կիս.'!E13</f>
        <v>9062</v>
      </c>
      <c r="F13" s="23" t="str">
        <f t="shared" si="2"/>
        <v>Նվազել է</v>
      </c>
      <c r="G13" s="23">
        <f t="shared" si="1"/>
        <v>-17725</v>
      </c>
    </row>
    <row r="14" spans="1:7" ht="48" customHeight="1">
      <c r="A14" s="35">
        <v>7</v>
      </c>
      <c r="B14" s="129" t="s">
        <v>132</v>
      </c>
      <c r="C14" s="127">
        <v>3013</v>
      </c>
      <c r="D14" s="63" t="s">
        <v>163</v>
      </c>
      <c r="E14" s="15">
        <f>'Հ-1-ին կիս.'!E14+'Հ-2-րդ կիս.'!E14</f>
        <v>813</v>
      </c>
      <c r="F14" s="23" t="str">
        <f t="shared" si="2"/>
        <v>Նվազել է</v>
      </c>
      <c r="G14" s="23">
        <f t="shared" si="1"/>
        <v>-2200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40" t="s">
        <v>61</v>
      </c>
      <c r="C16" s="141"/>
      <c r="D16" s="140" t="s">
        <v>211</v>
      </c>
      <c r="E16" s="144"/>
      <c r="F16" s="142" t="s">
        <v>7</v>
      </c>
      <c r="G16" s="143"/>
    </row>
    <row r="17" spans="1:12" ht="29.25" customHeight="1">
      <c r="A17" s="37">
        <v>1</v>
      </c>
      <c r="B17" s="130" t="s">
        <v>5</v>
      </c>
      <c r="C17" s="132">
        <v>39394</v>
      </c>
      <c r="D17" s="5" t="s">
        <v>5</v>
      </c>
      <c r="E17" s="15">
        <f>'Հ-1-ին կիս.'!E17+'Հ-2-րդ կիս.'!E17</f>
        <v>12041</v>
      </c>
      <c r="F17" s="22" t="str">
        <f t="shared" si="2"/>
        <v>Նվազել է</v>
      </c>
      <c r="G17" s="22">
        <f>E17-C17</f>
        <v>-27353</v>
      </c>
    </row>
    <row r="18" spans="1:12" ht="36.75" customHeight="1">
      <c r="A18" s="38">
        <v>2</v>
      </c>
      <c r="B18" s="131" t="s">
        <v>129</v>
      </c>
      <c r="C18" s="132">
        <v>26203</v>
      </c>
      <c r="D18" s="6" t="s">
        <v>210</v>
      </c>
      <c r="E18" s="15">
        <f>'Հ-1-ին կիս.'!E18+'Հ-2-րդ կիս.'!E18</f>
        <v>7007</v>
      </c>
      <c r="F18" s="23" t="str">
        <f t="shared" si="2"/>
        <v>Նվազել է</v>
      </c>
      <c r="G18" s="23">
        <f>E18-C18</f>
        <v>-19196</v>
      </c>
    </row>
    <row r="19" spans="1:12" ht="24" customHeight="1">
      <c r="A19" s="38">
        <v>3</v>
      </c>
      <c r="B19" s="131" t="s">
        <v>6</v>
      </c>
      <c r="C19" s="132">
        <v>13191</v>
      </c>
      <c r="D19" s="6" t="s">
        <v>6</v>
      </c>
      <c r="E19" s="15">
        <f>'Հ-1-ին կիս.'!E19+'Հ-2-րդ կիս.'!E19</f>
        <v>5085</v>
      </c>
      <c r="F19" s="23" t="str">
        <f t="shared" si="2"/>
        <v>Նվազել է</v>
      </c>
      <c r="G19" s="23">
        <f>E19-C19</f>
        <v>-8106</v>
      </c>
      <c r="L19" s="20">
        <v>5</v>
      </c>
    </row>
    <row r="20" spans="1:12">
      <c r="A20" s="51"/>
      <c r="B20" s="28"/>
      <c r="C20" s="28"/>
    </row>
    <row r="21" spans="1:12">
      <c r="A21" s="51"/>
      <c r="B21" s="28"/>
      <c r="C21" s="28"/>
    </row>
    <row r="22" spans="1:12">
      <c r="A22" s="51"/>
      <c r="B22" s="28"/>
      <c r="C22" s="28"/>
    </row>
    <row r="23" spans="1:12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2026-05-14T19:03:46Z</dcterms:modified>
</cp:coreProperties>
</file>