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հաշվարկ" sheetId="1" r:id="rId1"/>
    <sheet name="առաջարկ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2" l="1"/>
  <c r="I15" i="2" s="1"/>
  <c r="G15" i="2"/>
  <c r="J15" i="2" s="1"/>
  <c r="E15" i="2"/>
  <c r="H15" i="2" s="1"/>
  <c r="F14" i="2"/>
  <c r="I14" i="2" s="1"/>
  <c r="G14" i="2"/>
  <c r="J14" i="2" s="1"/>
  <c r="E14" i="2"/>
  <c r="H14" i="2" s="1"/>
  <c r="C15" i="2"/>
  <c r="D15" i="2" s="1"/>
  <c r="D7" i="1" l="1"/>
  <c r="D6" i="1"/>
  <c r="C7" i="1"/>
  <c r="C6" i="1"/>
  <c r="D17" i="1"/>
  <c r="D16" i="1"/>
  <c r="C17" i="1"/>
  <c r="C16" i="1"/>
  <c r="E7" i="1"/>
  <c r="E6" i="1"/>
  <c r="J40" i="1"/>
  <c r="E42" i="1"/>
  <c r="H42" i="1"/>
  <c r="C28" i="1"/>
  <c r="C33" i="1" s="1"/>
  <c r="D28" i="1"/>
  <c r="D33" i="1" s="1"/>
  <c r="B28" i="1"/>
  <c r="B33" i="1" s="1"/>
  <c r="D27" i="1"/>
  <c r="E27" i="1"/>
  <c r="E28" i="1" s="1"/>
  <c r="E33" i="1" s="1"/>
  <c r="C27" i="1"/>
  <c r="B26" i="1"/>
  <c r="B32" i="1" s="1"/>
  <c r="B24" i="1"/>
  <c r="B31" i="1" s="1"/>
  <c r="B23" i="1"/>
  <c r="B25" i="1"/>
  <c r="C22" i="1"/>
  <c r="C25" i="1" s="1"/>
  <c r="B42" i="1"/>
  <c r="J17" i="1"/>
  <c r="J16" i="1"/>
  <c r="H17" i="1"/>
  <c r="H16" i="1"/>
  <c r="I19" i="1"/>
  <c r="G19" i="1"/>
  <c r="E17" i="1"/>
  <c r="E16" i="1"/>
  <c r="H19" i="1" l="1"/>
  <c r="I41" i="1"/>
  <c r="J41" i="1" s="1"/>
  <c r="F41" i="1"/>
  <c r="G41" i="1" s="1"/>
  <c r="C41" i="1"/>
  <c r="D41" i="1" s="1"/>
  <c r="C24" i="1"/>
  <c r="C26" i="1"/>
  <c r="D22" i="1"/>
  <c r="C23" i="1"/>
  <c r="J19" i="1"/>
  <c r="C32" i="1" l="1"/>
  <c r="B14" i="2" s="1"/>
  <c r="C39" i="1"/>
  <c r="D39" i="1" s="1"/>
  <c r="C31" i="1"/>
  <c r="B13" i="2" s="1"/>
  <c r="E13" i="2" s="1"/>
  <c r="H13" i="2" s="1"/>
  <c r="C38" i="1"/>
  <c r="D38" i="1" s="1"/>
  <c r="D26" i="1"/>
  <c r="D24" i="1"/>
  <c r="D25" i="1"/>
  <c r="D23" i="1"/>
  <c r="E22" i="1"/>
  <c r="C20" i="2" l="1"/>
  <c r="D20" i="2" s="1"/>
  <c r="C24" i="2"/>
  <c r="D24" i="2" s="1"/>
  <c r="D31" i="1"/>
  <c r="C13" i="2" s="1"/>
  <c r="F13" i="2" s="1"/>
  <c r="I13" i="2" s="1"/>
  <c r="F38" i="1"/>
  <c r="G38" i="1" s="1"/>
  <c r="D32" i="1"/>
  <c r="C14" i="2" s="1"/>
  <c r="F39" i="1"/>
  <c r="G39" i="1" s="1"/>
  <c r="I39" i="1"/>
  <c r="J39" i="1" s="1"/>
  <c r="D42" i="1"/>
  <c r="E26" i="1"/>
  <c r="E32" i="1" s="1"/>
  <c r="D14" i="2" s="1"/>
  <c r="E24" i="1"/>
  <c r="E25" i="1"/>
  <c r="E23" i="1"/>
  <c r="F20" i="2" l="1"/>
  <c r="G20" i="2" s="1"/>
  <c r="F24" i="2"/>
  <c r="G24" i="2" s="1"/>
  <c r="E31" i="1"/>
  <c r="D13" i="2" s="1"/>
  <c r="G13" i="2" s="1"/>
  <c r="J13" i="2" s="1"/>
  <c r="I38" i="1"/>
  <c r="J38" i="1" s="1"/>
  <c r="J42" i="1" s="1"/>
  <c r="D28" i="2"/>
  <c r="G42" i="1"/>
  <c r="B9" i="1"/>
  <c r="F7" i="1"/>
  <c r="E9" i="1"/>
  <c r="F6" i="1"/>
  <c r="D9" i="1"/>
  <c r="C9" i="1"/>
  <c r="I20" i="2" l="1"/>
  <c r="J20" i="2" s="1"/>
  <c r="I24" i="2"/>
  <c r="J24" i="2" s="1"/>
  <c r="G28" i="2"/>
  <c r="F9" i="1"/>
  <c r="J28" i="2" l="1"/>
  <c r="F17" i="1"/>
  <c r="B19" i="1"/>
  <c r="D19" i="1"/>
  <c r="C19" i="1" l="1"/>
  <c r="E19" i="1"/>
  <c r="F16" i="1"/>
  <c r="F19" i="1" s="1"/>
</calcChain>
</file>

<file path=xl/sharedStrings.xml><?xml version="1.0" encoding="utf-8"?>
<sst xmlns="http://schemas.openxmlformats.org/spreadsheetml/2006/main" count="112" uniqueCount="51">
  <si>
    <t>Կենսաթոշակին տրվող հավելում</t>
  </si>
  <si>
    <t>Հավելում</t>
  </si>
  <si>
    <t>(ամսական)</t>
  </si>
  <si>
    <t>Անհրաժեշտ լրացուցիչ</t>
  </si>
  <si>
    <t>Քանակը</t>
  </si>
  <si>
    <t>գործող</t>
  </si>
  <si>
    <t>նոր</t>
  </si>
  <si>
    <t>ամսական</t>
  </si>
  <si>
    <t>տարեկան</t>
  </si>
  <si>
    <t>1-ին խումբ</t>
  </si>
  <si>
    <t>2-րդ խումբ</t>
  </si>
  <si>
    <t>3-րդ խումբ</t>
  </si>
  <si>
    <t>-</t>
  </si>
  <si>
    <t>ԸՆԴԱՄԵՆԸ ԿԵՆՍԱԹՈՇԱԿ</t>
  </si>
  <si>
    <t>1-ին խմբի հաշմանդամի համար</t>
  </si>
  <si>
    <t>2- րդ խմբի հաշմանդամի համար</t>
  </si>
  <si>
    <t>3- րդ խմբի հաշմանդամի համար</t>
  </si>
  <si>
    <t>հաշմանդամ երեխա ճանաչված անձի համար (մանկուց հաշմանդամ)</t>
  </si>
  <si>
    <t>լրացուցիչ գումար</t>
  </si>
  <si>
    <t>ԸՆԴԱՄԵՆԸ</t>
  </si>
  <si>
    <t>ցուցանիշներ</t>
  </si>
  <si>
    <t>հիմնական կենսաթոշակ</t>
  </si>
  <si>
    <t>հավելում 1-ին խումբ</t>
  </si>
  <si>
    <t>հավելում 2-րդ խումբ</t>
  </si>
  <si>
    <t>ավելացում</t>
  </si>
  <si>
    <t xml:space="preserve">հաշմանդամ երեխա </t>
  </si>
  <si>
    <t xml:space="preserve"> ավելացում</t>
  </si>
  <si>
    <t>միջոցներ (հզ դրամ)</t>
  </si>
  <si>
    <t>(հզ դրամ)</t>
  </si>
  <si>
    <t>լրացուցիչ գումար 
(հզ դրամ)</t>
  </si>
  <si>
    <t xml:space="preserve">Հավելում
 (դրամ)  </t>
  </si>
  <si>
    <t>Նպաստներ</t>
  </si>
  <si>
    <t>Նպաստի գործող/ առաջարկված չափ</t>
  </si>
  <si>
    <t>Պարտադիր ժամկետային զինվորական ծառայության շարքային կազմի զինծառայողի հաշմանդամության զինվորական կենսաթոշակի չափը՝ այդ թվում</t>
  </si>
  <si>
    <t xml:space="preserve">ա. առաջին խմբի համար՝ </t>
  </si>
  <si>
    <t>բ.երկրորդ խմբի  համար՝</t>
  </si>
  <si>
    <t>գ. երրորդ խմբի  համար՝</t>
  </si>
  <si>
    <t>Պարտադիր ժամկետային զինվորական ծառայության շարքային կազմի մահացած (զոհված) զինծառայողի ընտանիքի անդամի կերակրողին կորցնելու դեպքում զինվորական կենսաթոշակի չափը՝</t>
  </si>
  <si>
    <t>2017թ.</t>
  </si>
  <si>
    <t>2018թ.</t>
  </si>
  <si>
    <t>2019թ.</t>
  </si>
  <si>
    <t>2020թ.</t>
  </si>
  <si>
    <t>2021թ.</t>
  </si>
  <si>
    <t>2022թ.</t>
  </si>
  <si>
    <t>2023թ.</t>
  </si>
  <si>
    <t>նպաստ</t>
  </si>
  <si>
    <t>կենսաթոշակ</t>
  </si>
  <si>
    <t>ՄԺԾԾ 2021-2023</t>
  </si>
  <si>
    <t>կենսաթոշակ ավելացում</t>
  </si>
  <si>
    <t xml:space="preserve">«Շարքային զինծառայողների և նրանց ընտանիքների անդամների զինվորական կենսաթոշակ» 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</si>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</sst>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_-* #,##0_р_._-;\-* #,##0_р_._-;_-* &quot;-&quot;??_р_._-;_-@_-"/>
    <numFmt numFmtId="167" formatCode="_(* #,##0_);_(* \(#,##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sz val="10"/>
      <name val="Arial Armenian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i/>
      <sz val="11"/>
      <name val="GHEA Grapalat"/>
      <family val="3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</cellStyleXfs>
  <cellXfs count="43">
    <xf numFmtId="0" fontId="0" fillId="0" borderId="0" xfId="0"/>
    <xf numFmtId="166" fontId="0" fillId="0" borderId="0" xfId="0" applyNumberForma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6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6" fontId="2" fillId="0" borderId="0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2" applyFont="1" applyBorder="1" applyAlignment="1">
      <alignment vertical="center" wrapText="1"/>
    </xf>
    <xf numFmtId="167" fontId="5" fillId="0" borderId="1" xfId="3" applyNumberFormat="1" applyFont="1" applyBorder="1" applyAlignment="1">
      <alignment horizontal="center" vertical="center"/>
    </xf>
    <xf numFmtId="167" fontId="10" fillId="0" borderId="1" xfId="3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49" fontId="8" fillId="0" borderId="2" xfId="2" applyNumberFormat="1" applyFont="1" applyBorder="1" applyAlignment="1">
      <alignment vertical="center" wrapText="1"/>
    </xf>
    <xf numFmtId="0" fontId="8" fillId="0" borderId="2" xfId="2" applyFont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166" fontId="0" fillId="3" borderId="0" xfId="0" applyNumberFormat="1" applyFill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6">
    <cellStyle name="Comma" xfId="1" builtinId="3"/>
    <cellStyle name="Normal" xfId="0" builtinId="0"/>
    <cellStyle name="Обычный 2" xfId="2"/>
    <cellStyle name="Обычный 3" xfId="4"/>
    <cellStyle name="Финансовый 2" xfId="3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abSelected="1" topLeftCell="A16" workbookViewId="0">
      <selection activeCell="B36" sqref="B36:D36"/>
    </sheetView>
  </sheetViews>
  <sheetFormatPr defaultRowHeight="17.399999999999999" x14ac:dyDescent="0.3"/>
  <cols>
    <col min="1" max="1" width="37.109375" style="9" customWidth="1"/>
    <col min="2" max="2" width="11.5546875" style="9" bestFit="1" customWidth="1"/>
    <col min="3" max="3" width="13.109375" style="9" bestFit="1" customWidth="1"/>
    <col min="4" max="4" width="13.88671875" style="9" bestFit="1" customWidth="1"/>
    <col min="5" max="5" width="12.77734375" style="9" bestFit="1" customWidth="1"/>
    <col min="6" max="6" width="14.88671875" style="9" bestFit="1" customWidth="1"/>
    <col min="7" max="7" width="15" style="9" bestFit="1" customWidth="1"/>
    <col min="8" max="8" width="15.5546875" style="9" customWidth="1"/>
    <col min="9" max="9" width="11.5546875" style="9" bestFit="1" customWidth="1"/>
    <col min="10" max="10" width="15.77734375" style="9" customWidth="1"/>
    <col min="11" max="16384" width="8.88671875" style="9"/>
  </cols>
  <sheetData>
    <row r="3" spans="1:10" s="13" customFormat="1" x14ac:dyDescent="0.3">
      <c r="A3" s="37" t="s">
        <v>0</v>
      </c>
      <c r="B3" s="41" t="s">
        <v>4</v>
      </c>
      <c r="C3" s="37" t="s">
        <v>1</v>
      </c>
      <c r="D3" s="37"/>
      <c r="E3" s="40" t="s">
        <v>3</v>
      </c>
      <c r="F3" s="40"/>
    </row>
    <row r="4" spans="1:10" s="13" customFormat="1" x14ac:dyDescent="0.3">
      <c r="A4" s="37"/>
      <c r="B4" s="41"/>
      <c r="C4" s="37" t="s">
        <v>2</v>
      </c>
      <c r="D4" s="37"/>
      <c r="E4" s="40" t="s">
        <v>27</v>
      </c>
      <c r="F4" s="40"/>
    </row>
    <row r="5" spans="1:10" s="13" customFormat="1" x14ac:dyDescent="0.3">
      <c r="A5" s="20"/>
      <c r="B5" s="41"/>
      <c r="C5" s="3" t="s">
        <v>5</v>
      </c>
      <c r="D5" s="3" t="s">
        <v>6</v>
      </c>
      <c r="E5" s="3" t="s">
        <v>7</v>
      </c>
      <c r="F5" s="4" t="s">
        <v>8</v>
      </c>
      <c r="I5" s="21"/>
    </row>
    <row r="6" spans="1:10" x14ac:dyDescent="0.3">
      <c r="A6" s="5" t="s">
        <v>9</v>
      </c>
      <c r="B6" s="6">
        <v>4934</v>
      </c>
      <c r="C6" s="6">
        <f>+B6*7.2</f>
        <v>35524.800000000003</v>
      </c>
      <c r="D6" s="6">
        <f>+B6*18*1.5</f>
        <v>133218</v>
      </c>
      <c r="E6" s="6">
        <f>+B6*18*1.1</f>
        <v>97693.200000000012</v>
      </c>
      <c r="F6" s="6">
        <f>+E6*12</f>
        <v>1172318.4000000001</v>
      </c>
      <c r="H6" s="10"/>
      <c r="I6" s="10"/>
    </row>
    <row r="7" spans="1:10" x14ac:dyDescent="0.3">
      <c r="A7" s="5" t="s">
        <v>10</v>
      </c>
      <c r="B7" s="6">
        <v>45706</v>
      </c>
      <c r="C7" s="6">
        <f>+B7*3.6</f>
        <v>164541.6</v>
      </c>
      <c r="D7" s="6">
        <f>+B7*18*0.5</f>
        <v>411354</v>
      </c>
      <c r="E7" s="6">
        <f>+B7*18*0.3</f>
        <v>246812.4</v>
      </c>
      <c r="F7" s="6">
        <f>+E7*12</f>
        <v>2961748.8</v>
      </c>
    </row>
    <row r="8" spans="1:10" x14ac:dyDescent="0.3">
      <c r="A8" s="5" t="s">
        <v>11</v>
      </c>
      <c r="B8" s="7"/>
      <c r="C8" s="6" t="s">
        <v>12</v>
      </c>
      <c r="D8" s="6" t="s">
        <v>12</v>
      </c>
      <c r="E8" s="6"/>
      <c r="F8" s="6"/>
    </row>
    <row r="9" spans="1:10" x14ac:dyDescent="0.3">
      <c r="A9" s="5" t="s">
        <v>13</v>
      </c>
      <c r="B9" s="6">
        <f>SUM(B6:B7)</f>
        <v>50640</v>
      </c>
      <c r="C9" s="6">
        <f>SUM(C6:C7)</f>
        <v>200066.40000000002</v>
      </c>
      <c r="D9" s="6">
        <f t="shared" ref="D9:F9" si="0">SUM(D6:D7)</f>
        <v>544572</v>
      </c>
      <c r="E9" s="6">
        <f t="shared" si="0"/>
        <v>344505.59999999998</v>
      </c>
      <c r="F9" s="6">
        <f t="shared" si="0"/>
        <v>4134067.2</v>
      </c>
    </row>
    <row r="12" spans="1:10" s="13" customFormat="1" x14ac:dyDescent="0.3">
      <c r="A12" s="4"/>
      <c r="B12" s="4"/>
      <c r="C12" s="36">
        <v>2021</v>
      </c>
      <c r="D12" s="36"/>
      <c r="E12" s="36"/>
      <c r="F12" s="36"/>
      <c r="G12" s="38">
        <v>2022</v>
      </c>
      <c r="H12" s="39"/>
      <c r="I12" s="38">
        <v>2023</v>
      </c>
      <c r="J12" s="39"/>
    </row>
    <row r="13" spans="1:10" s="13" customFormat="1" ht="17.399999999999999" customHeight="1" x14ac:dyDescent="0.3">
      <c r="A13" s="37" t="s">
        <v>0</v>
      </c>
      <c r="B13" s="37" t="s">
        <v>4</v>
      </c>
      <c r="C13" s="37" t="s">
        <v>1</v>
      </c>
      <c r="D13" s="37"/>
      <c r="E13" s="40" t="s">
        <v>3</v>
      </c>
      <c r="F13" s="40"/>
      <c r="G13" s="37" t="s">
        <v>4</v>
      </c>
      <c r="H13" s="8" t="s">
        <v>18</v>
      </c>
      <c r="I13" s="37" t="s">
        <v>4</v>
      </c>
      <c r="J13" s="8" t="s">
        <v>18</v>
      </c>
    </row>
    <row r="14" spans="1:10" s="13" customFormat="1" ht="17.399999999999999" customHeight="1" x14ac:dyDescent="0.3">
      <c r="A14" s="37"/>
      <c r="B14" s="37"/>
      <c r="C14" s="37" t="s">
        <v>2</v>
      </c>
      <c r="D14" s="37"/>
      <c r="E14" s="40" t="s">
        <v>27</v>
      </c>
      <c r="F14" s="40"/>
      <c r="G14" s="37"/>
      <c r="H14" s="4" t="s">
        <v>28</v>
      </c>
      <c r="I14" s="37"/>
      <c r="J14" s="4" t="s">
        <v>28</v>
      </c>
    </row>
    <row r="15" spans="1:10" s="13" customFormat="1" x14ac:dyDescent="0.3">
      <c r="A15" s="20"/>
      <c r="B15" s="37"/>
      <c r="C15" s="3" t="s">
        <v>5</v>
      </c>
      <c r="D15" s="3" t="s">
        <v>6</v>
      </c>
      <c r="E15" s="3" t="s">
        <v>7</v>
      </c>
      <c r="F15" s="4" t="s">
        <v>8</v>
      </c>
      <c r="G15" s="37"/>
      <c r="H15" s="4" t="s">
        <v>8</v>
      </c>
      <c r="I15" s="37"/>
      <c r="J15" s="4" t="s">
        <v>8</v>
      </c>
    </row>
    <row r="16" spans="1:10" x14ac:dyDescent="0.3">
      <c r="A16" s="5" t="s">
        <v>9</v>
      </c>
      <c r="B16" s="6">
        <v>5081</v>
      </c>
      <c r="C16" s="6">
        <f>+B16*20*0.4</f>
        <v>40648</v>
      </c>
      <c r="D16" s="6">
        <f>+B16*1.5*20</f>
        <v>152430</v>
      </c>
      <c r="E16" s="6">
        <f>+B16*20*1.1</f>
        <v>111782.00000000001</v>
      </c>
      <c r="F16" s="6">
        <f>+E16*12</f>
        <v>1341384.0000000002</v>
      </c>
      <c r="G16" s="6">
        <v>5132</v>
      </c>
      <c r="H16" s="6">
        <f>+G16*22*1.1*12</f>
        <v>1490332.8</v>
      </c>
      <c r="I16" s="6">
        <v>5183</v>
      </c>
      <c r="J16" s="6">
        <f>+I16*24*1.1*12</f>
        <v>1641974.4000000001</v>
      </c>
    </row>
    <row r="17" spans="1:10" x14ac:dyDescent="0.3">
      <c r="A17" s="5" t="s">
        <v>10</v>
      </c>
      <c r="B17" s="6">
        <v>46697</v>
      </c>
      <c r="C17" s="6">
        <f>+B17*20*0.2</f>
        <v>186788</v>
      </c>
      <c r="D17" s="6">
        <f>+B17*0.5*20</f>
        <v>466970</v>
      </c>
      <c r="E17" s="6">
        <f>+B17*20*0.3</f>
        <v>280182</v>
      </c>
      <c r="F17" s="6">
        <f>+E17*12</f>
        <v>3362184</v>
      </c>
      <c r="G17" s="6">
        <v>47164</v>
      </c>
      <c r="H17" s="6">
        <f>+G17*22*0.3*12</f>
        <v>3735388.8</v>
      </c>
      <c r="I17" s="6">
        <v>47636</v>
      </c>
      <c r="J17" s="6">
        <f>+I17*24*0.3*12</f>
        <v>4115750.4000000004</v>
      </c>
    </row>
    <row r="18" spans="1:10" x14ac:dyDescent="0.3">
      <c r="A18" s="5" t="s">
        <v>11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3">
      <c r="A19" s="5" t="s">
        <v>13</v>
      </c>
      <c r="B19" s="6">
        <f>SUM(B16:B17)</f>
        <v>51778</v>
      </c>
      <c r="C19" s="6">
        <f>SUM(C16:C17)</f>
        <v>227436</v>
      </c>
      <c r="D19" s="6">
        <f t="shared" ref="D19:H19" si="1">SUM(D16:D17)</f>
        <v>619400</v>
      </c>
      <c r="E19" s="6">
        <f t="shared" si="1"/>
        <v>391964</v>
      </c>
      <c r="F19" s="22">
        <f t="shared" si="1"/>
        <v>4703568</v>
      </c>
      <c r="G19" s="6">
        <f t="shared" si="1"/>
        <v>52296</v>
      </c>
      <c r="H19" s="22">
        <f t="shared" si="1"/>
        <v>5225721.5999999996</v>
      </c>
      <c r="I19" s="6">
        <f t="shared" ref="I19:J19" si="2">SUM(I16:I17)</f>
        <v>52819</v>
      </c>
      <c r="J19" s="22">
        <f t="shared" si="2"/>
        <v>5757724.8000000007</v>
      </c>
    </row>
    <row r="20" spans="1:10" x14ac:dyDescent="0.3">
      <c r="A20" s="14"/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3">
      <c r="A21" s="3" t="s">
        <v>20</v>
      </c>
      <c r="B21" s="16">
        <v>2020</v>
      </c>
      <c r="C21" s="16">
        <v>2021</v>
      </c>
      <c r="D21" s="16">
        <v>2022</v>
      </c>
      <c r="E21" s="16">
        <v>2023</v>
      </c>
      <c r="F21" s="15"/>
      <c r="G21" s="15"/>
      <c r="H21" s="15"/>
      <c r="I21" s="15"/>
      <c r="J21" s="15"/>
    </row>
    <row r="22" spans="1:10" x14ac:dyDescent="0.3">
      <c r="A22" s="5" t="s">
        <v>21</v>
      </c>
      <c r="B22" s="6">
        <v>18000</v>
      </c>
      <c r="C22" s="6">
        <f>+B22+2000</f>
        <v>20000</v>
      </c>
      <c r="D22" s="6">
        <f t="shared" ref="D22:E22" si="3">+C22+2000</f>
        <v>22000</v>
      </c>
      <c r="E22" s="6">
        <f t="shared" si="3"/>
        <v>24000</v>
      </c>
      <c r="F22" s="15"/>
      <c r="G22" s="15"/>
      <c r="H22" s="15"/>
      <c r="I22" s="15"/>
      <c r="J22" s="15"/>
    </row>
    <row r="23" spans="1:10" x14ac:dyDescent="0.3">
      <c r="A23" s="5" t="s">
        <v>22</v>
      </c>
      <c r="B23" s="6">
        <f>+B22*0.4</f>
        <v>7200</v>
      </c>
      <c r="C23" s="6">
        <f t="shared" ref="C23:E23" si="4">+C22*1.5</f>
        <v>30000</v>
      </c>
      <c r="D23" s="6">
        <f t="shared" si="4"/>
        <v>33000</v>
      </c>
      <c r="E23" s="6">
        <f t="shared" si="4"/>
        <v>36000</v>
      </c>
      <c r="F23" s="15"/>
      <c r="G23" s="15"/>
      <c r="H23" s="15"/>
      <c r="I23" s="15"/>
      <c r="J23" s="15"/>
    </row>
    <row r="24" spans="1:10" x14ac:dyDescent="0.3">
      <c r="A24" s="17" t="s">
        <v>24</v>
      </c>
      <c r="B24" s="18">
        <f>+B22*1.1</f>
        <v>19800</v>
      </c>
      <c r="C24" s="18">
        <f t="shared" ref="C24:E24" si="5">+C22*1.1</f>
        <v>22000</v>
      </c>
      <c r="D24" s="18">
        <f t="shared" si="5"/>
        <v>24200.000000000004</v>
      </c>
      <c r="E24" s="18">
        <f t="shared" si="5"/>
        <v>26400.000000000004</v>
      </c>
      <c r="F24" s="15"/>
      <c r="G24" s="15"/>
      <c r="H24" s="15"/>
      <c r="I24" s="15"/>
      <c r="J24" s="15"/>
    </row>
    <row r="25" spans="1:10" x14ac:dyDescent="0.3">
      <c r="A25" s="5" t="s">
        <v>23</v>
      </c>
      <c r="B25" s="6">
        <f>+B22*0.5</f>
        <v>9000</v>
      </c>
      <c r="C25" s="6">
        <f t="shared" ref="C25:E25" si="6">+C22*0.5</f>
        <v>10000</v>
      </c>
      <c r="D25" s="6">
        <f t="shared" si="6"/>
        <v>11000</v>
      </c>
      <c r="E25" s="6">
        <f t="shared" si="6"/>
        <v>12000</v>
      </c>
      <c r="F25" s="15"/>
      <c r="G25" s="15"/>
      <c r="H25" s="15"/>
      <c r="I25" s="15"/>
      <c r="J25" s="15"/>
    </row>
    <row r="26" spans="1:10" x14ac:dyDescent="0.3">
      <c r="A26" s="17" t="s">
        <v>24</v>
      </c>
      <c r="B26" s="18">
        <f>+B22*0.3</f>
        <v>5400</v>
      </c>
      <c r="C26" s="18">
        <f t="shared" ref="C26:E26" si="7">+C22*0.3</f>
        <v>6000</v>
      </c>
      <c r="D26" s="18">
        <f t="shared" si="7"/>
        <v>6600</v>
      </c>
      <c r="E26" s="18">
        <f t="shared" si="7"/>
        <v>7200</v>
      </c>
      <c r="F26" s="15"/>
      <c r="G26" s="15"/>
      <c r="H26" s="15"/>
      <c r="I26" s="15"/>
      <c r="J26" s="15"/>
    </row>
    <row r="27" spans="1:10" x14ac:dyDescent="0.3">
      <c r="A27" s="5" t="s">
        <v>25</v>
      </c>
      <c r="B27" s="6">
        <v>26500</v>
      </c>
      <c r="C27" s="6">
        <f>+B27+1000</f>
        <v>27500</v>
      </c>
      <c r="D27" s="6">
        <f t="shared" ref="D27:E27" si="8">+C27+1000</f>
        <v>28500</v>
      </c>
      <c r="E27" s="6">
        <f t="shared" si="8"/>
        <v>29500</v>
      </c>
      <c r="F27" s="15"/>
      <c r="G27" s="15"/>
      <c r="H27" s="15"/>
      <c r="I27" s="15"/>
      <c r="J27" s="15"/>
    </row>
    <row r="28" spans="1:10" x14ac:dyDescent="0.3">
      <c r="A28" s="17" t="s">
        <v>26</v>
      </c>
      <c r="B28" s="18">
        <f>+B27</f>
        <v>26500</v>
      </c>
      <c r="C28" s="18">
        <f t="shared" ref="C28:E28" si="9">+C27</f>
        <v>27500</v>
      </c>
      <c r="D28" s="18">
        <f t="shared" si="9"/>
        <v>28500</v>
      </c>
      <c r="E28" s="18">
        <f t="shared" si="9"/>
        <v>29500</v>
      </c>
      <c r="F28" s="15"/>
      <c r="G28" s="15"/>
      <c r="H28" s="15"/>
      <c r="I28" s="15"/>
      <c r="J28" s="15"/>
    </row>
    <row r="29" spans="1:10" s="25" customFormat="1" x14ac:dyDescent="0.3">
      <c r="A29" s="5" t="s">
        <v>31</v>
      </c>
      <c r="B29" s="24"/>
      <c r="C29" s="24"/>
      <c r="D29" s="24"/>
      <c r="E29" s="24"/>
      <c r="F29" s="24"/>
      <c r="G29" s="24"/>
      <c r="H29" s="24"/>
      <c r="I29" s="24"/>
      <c r="J29" s="24"/>
    </row>
    <row r="30" spans="1:10" s="25" customFormat="1" ht="34.799999999999997" x14ac:dyDescent="0.3">
      <c r="A30" s="5" t="s">
        <v>32</v>
      </c>
      <c r="B30" s="6">
        <v>26500</v>
      </c>
      <c r="C30" s="6">
        <v>27500</v>
      </c>
      <c r="D30" s="6">
        <v>28500</v>
      </c>
      <c r="E30" s="6">
        <v>29500</v>
      </c>
      <c r="F30" s="24"/>
      <c r="G30" s="24"/>
      <c r="H30" s="24"/>
      <c r="I30" s="24"/>
      <c r="J30" s="24"/>
    </row>
    <row r="31" spans="1:10" s="25" customFormat="1" x14ac:dyDescent="0.3">
      <c r="A31" s="5" t="s">
        <v>9</v>
      </c>
      <c r="B31" s="6">
        <f>+B30+B24</f>
        <v>46300</v>
      </c>
      <c r="C31" s="6">
        <f t="shared" ref="C31:E31" si="10">+C30+C24</f>
        <v>49500</v>
      </c>
      <c r="D31" s="6">
        <f t="shared" si="10"/>
        <v>52700</v>
      </c>
      <c r="E31" s="6">
        <f t="shared" si="10"/>
        <v>55900</v>
      </c>
      <c r="F31" s="24"/>
      <c r="G31" s="24"/>
      <c r="H31" s="24"/>
      <c r="I31" s="24"/>
      <c r="J31" s="24"/>
    </row>
    <row r="32" spans="1:10" s="25" customFormat="1" x14ac:dyDescent="0.3">
      <c r="A32" s="5" t="s">
        <v>10</v>
      </c>
      <c r="B32" s="6">
        <f>+B30+B26</f>
        <v>31900</v>
      </c>
      <c r="C32" s="6">
        <f t="shared" ref="C32:E32" si="11">+C30+C26</f>
        <v>33500</v>
      </c>
      <c r="D32" s="6">
        <f t="shared" si="11"/>
        <v>35100</v>
      </c>
      <c r="E32" s="6">
        <f t="shared" si="11"/>
        <v>36700</v>
      </c>
      <c r="F32" s="24"/>
      <c r="G32" s="24"/>
      <c r="H32" s="24"/>
      <c r="I32" s="24"/>
      <c r="J32" s="24"/>
    </row>
    <row r="33" spans="1:10" s="25" customFormat="1" x14ac:dyDescent="0.3">
      <c r="A33" s="5" t="s">
        <v>25</v>
      </c>
      <c r="B33" s="6">
        <f>+B30+B28</f>
        <v>53000</v>
      </c>
      <c r="C33" s="6">
        <f t="shared" ref="C33:E33" si="12">+C30+C28</f>
        <v>55000</v>
      </c>
      <c r="D33" s="6">
        <f t="shared" si="12"/>
        <v>57000</v>
      </c>
      <c r="E33" s="6">
        <f t="shared" si="12"/>
        <v>59000</v>
      </c>
      <c r="F33" s="24"/>
      <c r="G33" s="24"/>
      <c r="H33" s="24"/>
      <c r="I33" s="24"/>
      <c r="J33" s="24"/>
    </row>
    <row r="34" spans="1:10" s="25" customFormat="1" x14ac:dyDescent="0.3">
      <c r="A34" s="23"/>
      <c r="B34" s="24"/>
      <c r="C34" s="24"/>
      <c r="D34" s="24"/>
      <c r="E34" s="24"/>
      <c r="F34" s="24"/>
      <c r="G34" s="24"/>
      <c r="H34" s="24"/>
      <c r="I34" s="24"/>
      <c r="J34" s="24"/>
    </row>
    <row r="36" spans="1:10" x14ac:dyDescent="0.3">
      <c r="A36" s="11"/>
      <c r="B36" s="36">
        <v>2021</v>
      </c>
      <c r="C36" s="36"/>
      <c r="D36" s="36"/>
      <c r="E36" s="36">
        <v>2022</v>
      </c>
      <c r="F36" s="36"/>
      <c r="G36" s="36"/>
      <c r="H36" s="36">
        <v>2023</v>
      </c>
      <c r="I36" s="36"/>
      <c r="J36" s="36"/>
    </row>
    <row r="37" spans="1:10" ht="52.2" x14ac:dyDescent="0.3">
      <c r="A37" s="11"/>
      <c r="B37" s="4" t="s">
        <v>4</v>
      </c>
      <c r="C37" s="8" t="s">
        <v>30</v>
      </c>
      <c r="D37" s="8" t="s">
        <v>29</v>
      </c>
      <c r="E37" s="4" t="s">
        <v>4</v>
      </c>
      <c r="F37" s="8" t="s">
        <v>30</v>
      </c>
      <c r="G37" s="8" t="s">
        <v>29</v>
      </c>
      <c r="H37" s="4" t="s">
        <v>4</v>
      </c>
      <c r="I37" s="8" t="s">
        <v>30</v>
      </c>
      <c r="J37" s="8" t="s">
        <v>29</v>
      </c>
    </row>
    <row r="38" spans="1:10" x14ac:dyDescent="0.3">
      <c r="A38" s="12" t="s">
        <v>14</v>
      </c>
      <c r="B38" s="19">
        <v>4335</v>
      </c>
      <c r="C38" s="19">
        <f>+C24</f>
        <v>22000</v>
      </c>
      <c r="D38" s="19">
        <f>+C38*B38*12/1000</f>
        <v>1144440</v>
      </c>
      <c r="E38" s="19">
        <v>4642</v>
      </c>
      <c r="F38" s="19">
        <f>+D24</f>
        <v>24200.000000000004</v>
      </c>
      <c r="G38" s="19">
        <f t="shared" ref="G38:G41" si="13">+F38*E38*12/1000</f>
        <v>1348036.8000000003</v>
      </c>
      <c r="H38" s="19">
        <v>5052</v>
      </c>
      <c r="I38" s="19">
        <f>+E24</f>
        <v>26400.000000000004</v>
      </c>
      <c r="J38" s="19">
        <f t="shared" ref="J38:J41" si="14">+I38*H38*12/1000</f>
        <v>1600473.6000000003</v>
      </c>
    </row>
    <row r="39" spans="1:10" x14ac:dyDescent="0.3">
      <c r="A39" s="12" t="s">
        <v>15</v>
      </c>
      <c r="B39" s="19">
        <v>17682</v>
      </c>
      <c r="C39" s="19">
        <f>+C26</f>
        <v>6000</v>
      </c>
      <c r="D39" s="19">
        <f t="shared" ref="D39:D41" si="15">+C39*B39*12/1000</f>
        <v>1273104</v>
      </c>
      <c r="E39" s="19">
        <v>18933</v>
      </c>
      <c r="F39" s="19">
        <f>+D26</f>
        <v>6600</v>
      </c>
      <c r="G39" s="19">
        <f t="shared" si="13"/>
        <v>1499493.6</v>
      </c>
      <c r="H39" s="19">
        <v>20607</v>
      </c>
      <c r="I39" s="19">
        <f>+D26</f>
        <v>6600</v>
      </c>
      <c r="J39" s="19">
        <f t="shared" si="14"/>
        <v>1632074.4</v>
      </c>
    </row>
    <row r="40" spans="1:10" x14ac:dyDescent="0.3">
      <c r="A40" s="12" t="s">
        <v>16</v>
      </c>
      <c r="B40" s="19">
        <v>27353</v>
      </c>
      <c r="C40" s="19"/>
      <c r="D40" s="19"/>
      <c r="E40" s="19">
        <v>30957</v>
      </c>
      <c r="F40" s="19"/>
      <c r="G40" s="19"/>
      <c r="H40" s="19">
        <v>33694</v>
      </c>
      <c r="I40" s="19"/>
      <c r="J40" s="19">
        <f t="shared" si="14"/>
        <v>0</v>
      </c>
    </row>
    <row r="41" spans="1:10" ht="52.2" x14ac:dyDescent="0.3">
      <c r="A41" s="12" t="s">
        <v>17</v>
      </c>
      <c r="B41" s="19">
        <v>8709</v>
      </c>
      <c r="C41" s="19">
        <f>+C28</f>
        <v>27500</v>
      </c>
      <c r="D41" s="19">
        <f t="shared" si="15"/>
        <v>2873970</v>
      </c>
      <c r="E41" s="19">
        <v>9320</v>
      </c>
      <c r="F41" s="19">
        <f>+D28</f>
        <v>28500</v>
      </c>
      <c r="G41" s="19">
        <f t="shared" si="13"/>
        <v>3187440</v>
      </c>
      <c r="H41" s="19">
        <v>10344</v>
      </c>
      <c r="I41" s="19">
        <f>+D28</f>
        <v>28500</v>
      </c>
      <c r="J41" s="19">
        <f t="shared" si="14"/>
        <v>3537648</v>
      </c>
    </row>
    <row r="42" spans="1:10" x14ac:dyDescent="0.3">
      <c r="A42" s="12" t="s">
        <v>19</v>
      </c>
      <c r="B42" s="19">
        <f>SUM(B38:B41)</f>
        <v>58079</v>
      </c>
      <c r="C42" s="19"/>
      <c r="D42" s="22">
        <f>SUM(D38:D41)</f>
        <v>5291514</v>
      </c>
      <c r="E42" s="19">
        <f t="shared" ref="E42" si="16">SUM(E38:E41)</f>
        <v>63852</v>
      </c>
      <c r="F42" s="19"/>
      <c r="G42" s="22">
        <f t="shared" ref="G42:H42" si="17">SUM(G38:G41)</f>
        <v>6034970.4000000004</v>
      </c>
      <c r="H42" s="19">
        <f t="shared" si="17"/>
        <v>69697</v>
      </c>
      <c r="I42" s="19"/>
      <c r="J42" s="22">
        <f t="shared" ref="J42" si="18">SUM(J38:J41)</f>
        <v>6770196</v>
      </c>
    </row>
  </sheetData>
  <mergeCells count="20">
    <mergeCell ref="A3:A4"/>
    <mergeCell ref="C3:D3"/>
    <mergeCell ref="C4:D4"/>
    <mergeCell ref="E3:F3"/>
    <mergeCell ref="E4:F4"/>
    <mergeCell ref="B3:B5"/>
    <mergeCell ref="A13:A14"/>
    <mergeCell ref="C13:D13"/>
    <mergeCell ref="E13:F13"/>
    <mergeCell ref="C14:D14"/>
    <mergeCell ref="E14:F14"/>
    <mergeCell ref="B13:B15"/>
    <mergeCell ref="B36:D36"/>
    <mergeCell ref="E36:G36"/>
    <mergeCell ref="H36:J36"/>
    <mergeCell ref="C12:F12"/>
    <mergeCell ref="G13:G15"/>
    <mergeCell ref="G12:H12"/>
    <mergeCell ref="I12:J12"/>
    <mergeCell ref="I13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topLeftCell="A7" workbookViewId="0">
      <selection activeCell="E13" sqref="E13"/>
    </sheetView>
  </sheetViews>
  <sheetFormatPr defaultRowHeight="14.4" x14ac:dyDescent="0.3"/>
  <cols>
    <col min="1" max="1" width="30" customWidth="1"/>
    <col min="2" max="2" width="11.5546875" bestFit="1" customWidth="1"/>
    <col min="3" max="3" width="11.44140625" bestFit="1" customWidth="1"/>
    <col min="4" max="4" width="12.77734375" bestFit="1" customWidth="1"/>
    <col min="5" max="5" width="11.5546875" bestFit="1" customWidth="1"/>
    <col min="6" max="6" width="11.77734375" bestFit="1" customWidth="1"/>
    <col min="7" max="8" width="11.5546875" bestFit="1" customWidth="1"/>
    <col min="9" max="9" width="11.44140625" bestFit="1" customWidth="1"/>
    <col min="10" max="10" width="11.5546875" bestFit="1" customWidth="1"/>
  </cols>
  <sheetData>
    <row r="2" spans="1:10" x14ac:dyDescent="0.3">
      <c r="A2" t="s">
        <v>47</v>
      </c>
    </row>
    <row r="3" spans="1:10" ht="18" x14ac:dyDescent="0.3">
      <c r="B3" s="30" t="s">
        <v>38</v>
      </c>
      <c r="C3" s="30" t="s">
        <v>39</v>
      </c>
      <c r="D3" s="30" t="s">
        <v>40</v>
      </c>
      <c r="E3" s="30" t="s">
        <v>41</v>
      </c>
      <c r="F3" s="30" t="s">
        <v>42</v>
      </c>
      <c r="G3" s="30" t="s">
        <v>43</v>
      </c>
      <c r="H3" s="30" t="s">
        <v>44</v>
      </c>
    </row>
    <row r="4" spans="1:10" ht="105" x14ac:dyDescent="0.3">
      <c r="A4" s="33" t="s">
        <v>33</v>
      </c>
      <c r="B4" s="28"/>
      <c r="C4" s="28"/>
      <c r="D4" s="28"/>
      <c r="E4" s="28"/>
      <c r="F4" s="28"/>
      <c r="G4" s="28"/>
      <c r="H4" s="28"/>
    </row>
    <row r="5" spans="1:10" ht="15.6" x14ac:dyDescent="0.3">
      <c r="A5" s="26" t="s">
        <v>34</v>
      </c>
      <c r="B5" s="27">
        <v>36000</v>
      </c>
      <c r="C5" s="27">
        <v>36000</v>
      </c>
      <c r="D5" s="27">
        <v>36000</v>
      </c>
      <c r="E5" s="27">
        <v>40000</v>
      </c>
      <c r="F5" s="27">
        <v>45000</v>
      </c>
      <c r="G5" s="27">
        <v>50000</v>
      </c>
      <c r="H5" s="27">
        <v>55000</v>
      </c>
    </row>
    <row r="6" spans="1:10" ht="15.6" x14ac:dyDescent="0.3">
      <c r="A6" s="26" t="s">
        <v>35</v>
      </c>
      <c r="B6" s="27">
        <v>26000</v>
      </c>
      <c r="C6" s="27">
        <v>26000</v>
      </c>
      <c r="D6" s="27">
        <v>26000</v>
      </c>
      <c r="E6" s="27">
        <v>30000</v>
      </c>
      <c r="F6" s="27">
        <v>34000</v>
      </c>
      <c r="G6" s="27">
        <v>38000</v>
      </c>
      <c r="H6" s="27">
        <v>42000</v>
      </c>
    </row>
    <row r="7" spans="1:10" ht="15.6" x14ac:dyDescent="0.3">
      <c r="A7" s="26" t="s">
        <v>36</v>
      </c>
      <c r="B7" s="27">
        <v>18000</v>
      </c>
      <c r="C7" s="27">
        <v>18000</v>
      </c>
      <c r="D7" s="27">
        <v>25500</v>
      </c>
      <c r="E7" s="27">
        <v>27000</v>
      </c>
      <c r="F7" s="27">
        <v>30000</v>
      </c>
      <c r="G7" s="27">
        <v>34000</v>
      </c>
      <c r="H7" s="27">
        <v>38000</v>
      </c>
    </row>
    <row r="8" spans="1:10" ht="120" x14ac:dyDescent="0.3">
      <c r="A8" s="32" t="s">
        <v>37</v>
      </c>
      <c r="B8" s="27">
        <v>24000</v>
      </c>
      <c r="C8" s="27">
        <v>24000</v>
      </c>
      <c r="D8" s="27">
        <v>25500</v>
      </c>
      <c r="E8" s="27">
        <v>27000</v>
      </c>
      <c r="F8" s="27">
        <v>30000</v>
      </c>
      <c r="G8" s="27">
        <v>34000</v>
      </c>
      <c r="H8" s="27">
        <v>38000</v>
      </c>
    </row>
    <row r="11" spans="1:10" x14ac:dyDescent="0.3">
      <c r="A11" s="2"/>
      <c r="B11" s="42" t="s">
        <v>45</v>
      </c>
      <c r="C11" s="42"/>
      <c r="D11" s="42"/>
      <c r="E11" s="42" t="s">
        <v>46</v>
      </c>
      <c r="F11" s="42"/>
      <c r="G11" s="42"/>
      <c r="H11" s="42" t="s">
        <v>48</v>
      </c>
      <c r="I11" s="42"/>
      <c r="J11" s="42"/>
    </row>
    <row r="12" spans="1:10" ht="105" x14ac:dyDescent="0.3">
      <c r="A12" s="33" t="s">
        <v>33</v>
      </c>
      <c r="B12" s="30" t="s">
        <v>42</v>
      </c>
      <c r="C12" s="30" t="s">
        <v>43</v>
      </c>
      <c r="D12" s="30" t="s">
        <v>44</v>
      </c>
      <c r="E12" s="30" t="s">
        <v>42</v>
      </c>
      <c r="F12" s="30" t="s">
        <v>43</v>
      </c>
      <c r="G12" s="30" t="s">
        <v>44</v>
      </c>
      <c r="H12" s="30" t="s">
        <v>42</v>
      </c>
      <c r="I12" s="30" t="s">
        <v>43</v>
      </c>
      <c r="J12" s="30" t="s">
        <v>44</v>
      </c>
    </row>
    <row r="13" spans="1:10" ht="17.399999999999999" x14ac:dyDescent="0.3">
      <c r="A13" s="29" t="s">
        <v>34</v>
      </c>
      <c r="B13" s="6">
        <f>+հաշվարկ!C31</f>
        <v>49500</v>
      </c>
      <c r="C13" s="6">
        <f>+հաշվարկ!D31</f>
        <v>52700</v>
      </c>
      <c r="D13" s="6">
        <f>+հաշվարկ!E31</f>
        <v>55900</v>
      </c>
      <c r="E13" s="6">
        <f>+B13</f>
        <v>49500</v>
      </c>
      <c r="F13" s="6">
        <f t="shared" ref="F13:G13" si="0">+C13</f>
        <v>52700</v>
      </c>
      <c r="G13" s="6">
        <f t="shared" si="0"/>
        <v>55900</v>
      </c>
      <c r="H13" s="6">
        <f>+E13-F5</f>
        <v>4500</v>
      </c>
      <c r="I13" s="6">
        <f t="shared" ref="I13:J13" si="1">+F13-G5</f>
        <v>2700</v>
      </c>
      <c r="J13" s="6">
        <f t="shared" si="1"/>
        <v>900</v>
      </c>
    </row>
    <row r="14" spans="1:10" ht="17.399999999999999" x14ac:dyDescent="0.3">
      <c r="A14" s="29" t="s">
        <v>35</v>
      </c>
      <c r="B14" s="6">
        <f>+հաշվարկ!C32</f>
        <v>33500</v>
      </c>
      <c r="C14" s="6">
        <f>+հաշվարկ!D32</f>
        <v>35100</v>
      </c>
      <c r="D14" s="6">
        <f>+հաշվարկ!E32</f>
        <v>36700</v>
      </c>
      <c r="E14" s="6">
        <f>+F6</f>
        <v>34000</v>
      </c>
      <c r="F14" s="6">
        <f t="shared" ref="F14:G14" si="2">+G6</f>
        <v>38000</v>
      </c>
      <c r="G14" s="6">
        <f t="shared" si="2"/>
        <v>42000</v>
      </c>
      <c r="H14" s="6">
        <f t="shared" ref="H14:H15" si="3">+E14-F6</f>
        <v>0</v>
      </c>
      <c r="I14" s="6">
        <f t="shared" ref="I14:I15" si="4">+F14-G6</f>
        <v>0</v>
      </c>
      <c r="J14" s="6">
        <f t="shared" ref="J14:J15" si="5">+G14-H6</f>
        <v>0</v>
      </c>
    </row>
    <row r="15" spans="1:10" ht="17.399999999999999" x14ac:dyDescent="0.3">
      <c r="A15" s="29" t="s">
        <v>36</v>
      </c>
      <c r="B15" s="6">
        <v>27500</v>
      </c>
      <c r="C15" s="6">
        <f>+B15+1000</f>
        <v>28500</v>
      </c>
      <c r="D15" s="6">
        <f>+C15+1000</f>
        <v>29500</v>
      </c>
      <c r="E15" s="6">
        <f>+F7</f>
        <v>30000</v>
      </c>
      <c r="F15" s="6">
        <f t="shared" ref="F15:G15" si="6">+G7</f>
        <v>34000</v>
      </c>
      <c r="G15" s="6">
        <f t="shared" si="6"/>
        <v>38000</v>
      </c>
      <c r="H15" s="6">
        <f t="shared" si="3"/>
        <v>0</v>
      </c>
      <c r="I15" s="6">
        <f t="shared" si="4"/>
        <v>0</v>
      </c>
      <c r="J15" s="6">
        <f t="shared" si="5"/>
        <v>0</v>
      </c>
    </row>
    <row r="18" spans="1:10" ht="17.399999999999999" x14ac:dyDescent="0.3">
      <c r="A18" s="2"/>
      <c r="B18" s="36">
        <v>2021</v>
      </c>
      <c r="C18" s="36"/>
      <c r="D18" s="36"/>
      <c r="E18" s="36">
        <v>2022</v>
      </c>
      <c r="F18" s="36"/>
      <c r="G18" s="36"/>
      <c r="H18" s="36">
        <v>2023</v>
      </c>
      <c r="I18" s="36"/>
      <c r="J18" s="36"/>
    </row>
    <row r="19" spans="1:10" ht="105" x14ac:dyDescent="0.3">
      <c r="A19" s="31" t="s">
        <v>33</v>
      </c>
      <c r="B19" s="4" t="s">
        <v>4</v>
      </c>
      <c r="C19" s="8" t="s">
        <v>30</v>
      </c>
      <c r="D19" s="8" t="s">
        <v>29</v>
      </c>
      <c r="E19" s="4" t="s">
        <v>4</v>
      </c>
      <c r="F19" s="8" t="s">
        <v>30</v>
      </c>
      <c r="G19" s="8" t="s">
        <v>29</v>
      </c>
      <c r="H19" s="4" t="s">
        <v>4</v>
      </c>
      <c r="I19" s="8" t="s">
        <v>30</v>
      </c>
      <c r="J19" s="8" t="s">
        <v>29</v>
      </c>
    </row>
    <row r="20" spans="1:10" ht="17.399999999999999" x14ac:dyDescent="0.3">
      <c r="A20" s="29" t="s">
        <v>34</v>
      </c>
      <c r="B20" s="6">
        <v>198</v>
      </c>
      <c r="C20" s="6">
        <f>+H13</f>
        <v>4500</v>
      </c>
      <c r="D20" s="6">
        <f>+C20*B20*12/1000</f>
        <v>10692</v>
      </c>
      <c r="E20" s="6">
        <v>205</v>
      </c>
      <c r="F20" s="6">
        <f>+I13</f>
        <v>2700</v>
      </c>
      <c r="G20" s="6">
        <f>+F20*E20*12/1000</f>
        <v>6642</v>
      </c>
      <c r="H20" s="6">
        <v>200</v>
      </c>
      <c r="I20" s="6">
        <f>+J13</f>
        <v>900</v>
      </c>
      <c r="J20" s="6">
        <f>+I20*H20*12/1000</f>
        <v>2160</v>
      </c>
    </row>
    <row r="21" spans="1:10" ht="17.399999999999999" x14ac:dyDescent="0.3">
      <c r="A21" s="29" t="s">
        <v>35</v>
      </c>
      <c r="B21" s="6">
        <v>1503</v>
      </c>
      <c r="C21" s="6"/>
      <c r="D21" s="6"/>
      <c r="E21" s="6">
        <v>1554</v>
      </c>
      <c r="F21" s="6"/>
      <c r="G21" s="6"/>
      <c r="H21" s="6">
        <v>1537</v>
      </c>
      <c r="I21" s="6"/>
      <c r="J21" s="6"/>
    </row>
    <row r="22" spans="1:10" ht="17.399999999999999" x14ac:dyDescent="0.3">
      <c r="A22" s="29" t="s">
        <v>36</v>
      </c>
      <c r="B22" s="6">
        <v>1642</v>
      </c>
      <c r="C22" s="6"/>
      <c r="D22" s="6"/>
      <c r="E22" s="6">
        <v>1698</v>
      </c>
      <c r="F22" s="6"/>
      <c r="G22" s="6"/>
      <c r="H22" s="6">
        <v>1739</v>
      </c>
      <c r="I22" s="6"/>
      <c r="J22" s="6"/>
    </row>
    <row r="23" spans="1:10" ht="60" x14ac:dyDescent="0.3">
      <c r="A23" s="31" t="s">
        <v>49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ht="17.399999999999999" x14ac:dyDescent="0.3">
      <c r="A24" s="29" t="s">
        <v>34</v>
      </c>
      <c r="B24" s="6">
        <v>119</v>
      </c>
      <c r="C24" s="6">
        <f>+H13</f>
        <v>4500</v>
      </c>
      <c r="D24" s="6">
        <f>+C24*B24*12/1000</f>
        <v>6426</v>
      </c>
      <c r="E24" s="6">
        <v>113</v>
      </c>
      <c r="F24" s="6">
        <f>+I13</f>
        <v>2700</v>
      </c>
      <c r="G24" s="6">
        <f>+F24*E24*12/1000</f>
        <v>3661.2</v>
      </c>
      <c r="H24" s="6">
        <v>105</v>
      </c>
      <c r="I24" s="6">
        <f>+J13</f>
        <v>900</v>
      </c>
      <c r="J24" s="6">
        <f>+I24*H24*12/1000</f>
        <v>1134</v>
      </c>
    </row>
    <row r="25" spans="1:10" ht="17.399999999999999" x14ac:dyDescent="0.3">
      <c r="A25" s="29" t="s">
        <v>35</v>
      </c>
      <c r="B25" s="6">
        <v>1078</v>
      </c>
      <c r="C25" s="6"/>
      <c r="D25" s="6"/>
      <c r="E25" s="6">
        <v>1027</v>
      </c>
      <c r="F25" s="6"/>
      <c r="G25" s="6"/>
      <c r="H25" s="6">
        <v>980</v>
      </c>
      <c r="I25" s="6"/>
      <c r="J25" s="6"/>
    </row>
    <row r="26" spans="1:10" ht="17.399999999999999" x14ac:dyDescent="0.3">
      <c r="A26" s="29" t="s">
        <v>36</v>
      </c>
      <c r="B26" s="6">
        <v>458</v>
      </c>
      <c r="C26" s="6"/>
      <c r="D26" s="6"/>
      <c r="E26" s="6">
        <v>436</v>
      </c>
      <c r="F26" s="6"/>
      <c r="G26" s="6"/>
      <c r="H26" s="6">
        <v>415</v>
      </c>
      <c r="I26" s="6"/>
      <c r="J26" s="6"/>
    </row>
    <row r="28" spans="1:10" ht="15" x14ac:dyDescent="0.3">
      <c r="A28" s="34" t="s">
        <v>50</v>
      </c>
      <c r="D28" s="35">
        <f>+D20+D24</f>
        <v>17118</v>
      </c>
      <c r="G28" s="35">
        <f>+G20+G24</f>
        <v>10303.200000000001</v>
      </c>
      <c r="J28" s="35">
        <f>+J20+J24</f>
        <v>3294</v>
      </c>
    </row>
    <row r="31" spans="1:10" x14ac:dyDescent="0.3">
      <c r="D31" s="1"/>
    </row>
  </sheetData>
  <mergeCells count="6">
    <mergeCell ref="B18:D18"/>
    <mergeCell ref="E18:G18"/>
    <mergeCell ref="H18:J18"/>
    <mergeCell ref="B11:D11"/>
    <mergeCell ref="E11:G11"/>
    <mergeCell ref="H11:J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հաշվարկ</vt:lpstr>
      <vt:lpstr>առաջարկ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2020-05-21T13:40:52Z</dcterms:created>
  <dcterms:modified xsi:type="dcterms:W3CDTF">2020-05-22T08:06:35Z</dcterms:modified>
</cp:coreProperties>
</file>